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Распоряжение" sheetId="1" r:id="rId1"/>
    <sheet name="Мероприятия" sheetId="2" r:id="rId2"/>
  </sheets>
  <calcPr calcId="144525"/>
</workbook>
</file>

<file path=xl/calcChain.xml><?xml version="1.0" encoding="utf-8"?>
<calcChain xmlns="http://schemas.openxmlformats.org/spreadsheetml/2006/main">
  <c r="H80" i="1" l="1"/>
  <c r="H88" i="1"/>
  <c r="H62" i="1"/>
  <c r="H66" i="2"/>
  <c r="J66" i="2"/>
  <c r="J35" i="2"/>
  <c r="L17" i="2" l="1"/>
  <c r="L18" i="2"/>
  <c r="L19" i="2"/>
  <c r="L20" i="2"/>
  <c r="L21" i="2"/>
  <c r="L22" i="2"/>
  <c r="F18" i="2"/>
  <c r="F19" i="2"/>
  <c r="F20" i="2"/>
  <c r="F21" i="2"/>
  <c r="F22" i="2"/>
  <c r="F17" i="2"/>
  <c r="H25" i="2"/>
  <c r="H18" i="2" s="1"/>
  <c r="J25" i="2"/>
  <c r="J18" i="2" s="1"/>
  <c r="L25" i="2"/>
  <c r="H26" i="2"/>
  <c r="H19" i="2" s="1"/>
  <c r="J26" i="2"/>
  <c r="J19" i="2" s="1"/>
  <c r="L26" i="2"/>
  <c r="H27" i="2"/>
  <c r="H20" i="2" s="1"/>
  <c r="J27" i="2"/>
  <c r="J20" i="2" s="1"/>
  <c r="L27" i="2"/>
  <c r="H28" i="2"/>
  <c r="H21" i="2" s="1"/>
  <c r="J28" i="2"/>
  <c r="J21" i="2" s="1"/>
  <c r="L28" i="2"/>
  <c r="H29" i="2"/>
  <c r="J29" i="2"/>
  <c r="L29" i="2"/>
  <c r="F26" i="2"/>
  <c r="F27" i="2"/>
  <c r="F28" i="2"/>
  <c r="F29" i="2"/>
  <c r="F25" i="2"/>
  <c r="H56" i="2"/>
  <c r="J56" i="2"/>
  <c r="L56" i="2"/>
  <c r="H57" i="2"/>
  <c r="J57" i="2"/>
  <c r="L57" i="2"/>
  <c r="H58" i="2"/>
  <c r="J58" i="2"/>
  <c r="L58" i="2"/>
  <c r="H59" i="2"/>
  <c r="J59" i="2"/>
  <c r="L59" i="2"/>
  <c r="H60" i="2"/>
  <c r="J60" i="2"/>
  <c r="L60" i="2"/>
  <c r="F57" i="2"/>
  <c r="F58" i="2"/>
  <c r="F59" i="2"/>
  <c r="F60" i="2"/>
  <c r="F56" i="2"/>
  <c r="J22" i="2" l="1"/>
  <c r="H22" i="2"/>
  <c r="E22" i="2" l="1"/>
  <c r="H32" i="1"/>
  <c r="H33" i="1"/>
  <c r="H34" i="1"/>
  <c r="H35" i="1"/>
  <c r="H31" i="1"/>
  <c r="H24" i="1"/>
  <c r="H25" i="1"/>
  <c r="H26" i="1"/>
  <c r="H27" i="1"/>
  <c r="H23" i="1"/>
  <c r="H42" i="1"/>
  <c r="H43" i="1"/>
  <c r="H44" i="1"/>
  <c r="H45" i="1"/>
  <c r="H41" i="1"/>
  <c r="E56" i="2" l="1"/>
  <c r="E66" i="2"/>
  <c r="E65" i="2"/>
  <c r="E64" i="2"/>
  <c r="E63" i="2"/>
  <c r="E62" i="2"/>
  <c r="L61" i="2"/>
  <c r="J61" i="2"/>
  <c r="H61" i="2"/>
  <c r="F61" i="2"/>
  <c r="E53" i="2"/>
  <c r="E52" i="2"/>
  <c r="E51" i="2"/>
  <c r="E50" i="2"/>
  <c r="E49" i="2"/>
  <c r="L48" i="2"/>
  <c r="J48" i="2"/>
  <c r="H48" i="2"/>
  <c r="F48" i="2"/>
  <c r="E20" i="2" l="1"/>
  <c r="E18" i="2"/>
  <c r="J55" i="2"/>
  <c r="L55" i="2"/>
  <c r="E60" i="2"/>
  <c r="E19" i="2"/>
  <c r="E21" i="2"/>
  <c r="E59" i="2"/>
  <c r="E58" i="2"/>
  <c r="E57" i="2"/>
  <c r="H55" i="2"/>
  <c r="F55" i="2"/>
  <c r="E61" i="2"/>
  <c r="E48" i="2"/>
  <c r="E47" i="2"/>
  <c r="E46" i="2"/>
  <c r="E45" i="2"/>
  <c r="E44" i="2"/>
  <c r="E43" i="2"/>
  <c r="L42" i="2"/>
  <c r="J42" i="2"/>
  <c r="H42" i="2"/>
  <c r="F42" i="2"/>
  <c r="E41" i="2"/>
  <c r="E40" i="2"/>
  <c r="E39" i="2"/>
  <c r="E38" i="2"/>
  <c r="E37" i="2"/>
  <c r="L36" i="2"/>
  <c r="J36" i="2"/>
  <c r="H36" i="2"/>
  <c r="F36" i="2"/>
  <c r="E31" i="2"/>
  <c r="E32" i="2"/>
  <c r="E33" i="2"/>
  <c r="E35" i="2"/>
  <c r="E34" i="2"/>
  <c r="L30" i="2"/>
  <c r="J30" i="2"/>
  <c r="H30" i="2"/>
  <c r="F30" i="2"/>
  <c r="E26" i="2"/>
  <c r="E27" i="2"/>
  <c r="E28" i="2"/>
  <c r="E29" i="2"/>
  <c r="E25" i="2"/>
  <c r="F24" i="2"/>
  <c r="H24" i="2"/>
  <c r="H17" i="2" s="1"/>
  <c r="J24" i="2"/>
  <c r="L24" i="2"/>
  <c r="H68" i="1"/>
  <c r="H69" i="1"/>
  <c r="H70" i="1"/>
  <c r="H71" i="1"/>
  <c r="H67" i="1"/>
  <c r="H74" i="1"/>
  <c r="H82" i="1"/>
  <c r="H56" i="1"/>
  <c r="H48" i="1"/>
  <c r="J17" i="2" l="1"/>
  <c r="E55" i="2"/>
  <c r="H18" i="1"/>
  <c r="H17" i="1"/>
  <c r="H14" i="1"/>
  <c r="H16" i="1"/>
  <c r="H15" i="1"/>
  <c r="H21" i="1"/>
  <c r="E17" i="2"/>
  <c r="E24" i="2"/>
  <c r="E42" i="2"/>
  <c r="E36" i="2"/>
  <c r="E30" i="2"/>
  <c r="H29" i="1"/>
  <c r="H39" i="1"/>
  <c r="H65" i="1"/>
  <c r="H12" i="1" l="1"/>
</calcChain>
</file>

<file path=xl/sharedStrings.xml><?xml version="1.0" encoding="utf-8"?>
<sst xmlns="http://schemas.openxmlformats.org/spreadsheetml/2006/main" count="133" uniqueCount="51">
  <si>
    <t>в том числе:</t>
  </si>
  <si>
    <t xml:space="preserve">к постановлению администрации </t>
  </si>
  <si>
    <t>общий объем финансирования Программы за счет всех источников составляет :</t>
  </si>
  <si>
    <t>ВСЕГО (тыс. руб):</t>
  </si>
  <si>
    <t>из них по годам (тыс.руб):</t>
  </si>
  <si>
    <t>2014 год</t>
  </si>
  <si>
    <t>2015 год</t>
  </si>
  <si>
    <t>2016 год</t>
  </si>
  <si>
    <t>2017 год</t>
  </si>
  <si>
    <t>2018 год</t>
  </si>
  <si>
    <t>Объемы бюджетных ассигнований Программы :</t>
  </si>
  <si>
    <t xml:space="preserve">из бюджета Новоавачинского сельского поселения: </t>
  </si>
  <si>
    <t>из бюджета Камчатского края:</t>
  </si>
  <si>
    <t>Объемы бюджетных ассигнований Подпрограммы :</t>
  </si>
  <si>
    <t>общий объем финансирования Подпрограммы 1 за счет всех источников составляет :</t>
  </si>
  <si>
    <t>общий объем финансирования Подпрограммы 2 за счет всех источников составляет :</t>
  </si>
  <si>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</si>
  <si>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</si>
  <si>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</si>
  <si>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</si>
  <si>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</si>
  <si>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</si>
  <si>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</si>
  <si>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</si>
  <si>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</si>
  <si>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</si>
  <si>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</si>
  <si>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</si>
  <si>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</si>
  <si>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Всего по Подпрограмме 1, в т.ч.:</t>
  </si>
  <si>
    <t>Администрация Новоавачинского сельского поселения</t>
  </si>
  <si>
    <t>Всего по Подпрограмме  2, в т.ч.:</t>
  </si>
  <si>
    <t xml:space="preserve">Новоавачинского  сельского поселения </t>
  </si>
  <si>
    <t>Подпрограмма 1. Стимулирование развития жилищного строительства</t>
  </si>
  <si>
    <t xml:space="preserve">Разработка проектов планировки совмещенных с проектами межевания новых и застроенных территорий </t>
  </si>
  <si>
    <t>Строительство инженерной инфраструктуры до границ земельных участков, предоставленных для строительства жилья эконом класса</t>
  </si>
  <si>
    <t>Строительство линейных коммунальных и энергетических  объектов  в границах поселения</t>
  </si>
  <si>
    <t>Внесение изменений в схему территориального планирования и документы территориального планирования и градостроительного зонирования поселения</t>
  </si>
  <si>
    <t>Подпрограмма 2. Переселение граждан из аварийных жилых домов и непригодных для проживания жилых помещений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</si>
  <si>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</si>
  <si>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 xml:space="preserve"> Подпрограмма 1 «Стимулирование развития жилищного строительства» </t>
  </si>
  <si>
    <t xml:space="preserve"> Подпрограмма 2 «Переселение граждан из аварийных жилых домов и непригодных для проживания жилых помещений» </t>
  </si>
  <si>
    <t xml:space="preserve"> «Объемы бюджетных ассигнований Программы» </t>
  </si>
  <si>
    <t>В том числе:</t>
  </si>
  <si>
    <t>Приложение к приложению 1</t>
  </si>
  <si>
    <t>от 27 декабря 2013 год № 236</t>
  </si>
  <si>
    <t>Приложение  2</t>
  </si>
  <si>
    <t xml:space="preserve">Приложение 1 </t>
  </si>
  <si>
    <t>Основные мероприятия по реализации муниципальной программы
«Обеспечение доступным и комфортным жильем жителей Новоавачинского сельского поселения на 2014-2018 годы»</t>
  </si>
  <si>
    <t xml:space="preserve">                                  от "28 " февраля  2019 год    № 43</t>
  </si>
  <si>
    <t xml:space="preserve">    от "28 " февраля  2019 год   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</si>
</sst>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0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0" borderId="21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21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2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" fontId="3" fillId="0" borderId="28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wrapText="1"/>
    </xf>
    <xf numFmtId="1" fontId="3" fillId="0" borderId="12" xfId="0" applyNumberFormat="1" applyFont="1" applyBorder="1" applyAlignment="1">
      <alignment horizontal="center" wrapText="1"/>
    </xf>
    <xf numFmtId="1" fontId="3" fillId="0" borderId="14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wrapText="1"/>
    </xf>
    <xf numFmtId="164" fontId="3" fillId="0" borderId="12" xfId="0" applyNumberFormat="1" applyFont="1" applyBorder="1" applyAlignment="1">
      <alignment horizontal="center" wrapText="1"/>
    </xf>
    <xf numFmtId="164" fontId="3" fillId="0" borderId="14" xfId="0" applyNumberFormat="1" applyFont="1" applyBorder="1" applyAlignment="1">
      <alignment horizontal="center" wrapText="1"/>
    </xf>
    <xf numFmtId="164" fontId="4" fillId="0" borderId="32" xfId="0" applyNumberFormat="1" applyFont="1" applyBorder="1" applyAlignment="1">
      <alignment horizontal="center" wrapText="1"/>
    </xf>
    <xf numFmtId="164" fontId="4" fillId="0" borderId="24" xfId="0" applyNumberFormat="1" applyFont="1" applyBorder="1" applyAlignment="1">
      <alignment horizontal="center" wrapText="1"/>
    </xf>
    <xf numFmtId="164" fontId="4" fillId="0" borderId="33" xfId="0" applyNumberFormat="1" applyFont="1" applyBorder="1" applyAlignment="1">
      <alignment horizontal="center" wrapText="1"/>
    </xf>
    <xf numFmtId="0" fontId="4" fillId="0" borderId="2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wrapText="1"/>
    </xf>
    <xf numFmtId="0" fontId="3" fillId="0" borderId="38" xfId="0" applyFont="1" applyBorder="1" applyAlignment="1">
      <alignment horizontal="center" wrapText="1"/>
    </xf>
    <xf numFmtId="0" fontId="3" fillId="0" borderId="39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1"/>
  <sheetViews>
    <sheetView tabSelected="1" workbookViewId="0">
      <selection activeCell="H23" sqref="H23:K23"/>
    </sheetView>
  </sheetViews>
  <sheetFormatPr defaultRowHeight="15" x14ac:dyDescent="0.25"/>
  <cols>
    <col min="1" max="2" width="9.140625" customWidth="1"/>
    <col min="3" max="3" width="4.28515625" customWidth="1"/>
    <col min="4" max="4" width="0.5703125" hidden="1" customWidth="1"/>
    <col min="7" max="7" width="9.28515625" customWidth="1"/>
    <col min="11" max="11" width="4.28515625" customWidth="1"/>
    <col min="13" max="13" width="13.140625" customWidth="1"/>
    <col min="15" max="15" width="21.7109375" customWidth="1"/>
  </cols>
  <sheetData>
    <row r="1" spans="1:11" ht="15" customHeight="1" x14ac:dyDescent="0.25">
      <c r="A1" s="5"/>
      <c r="B1" s="5"/>
      <c r="C1" s="5"/>
      <c r="D1" s="5"/>
      <c r="E1" s="5"/>
      <c r="F1" s="16" t="s">
        <v>47</v>
      </c>
      <c r="G1" s="16"/>
      <c r="H1" s="16"/>
      <c r="I1" s="16"/>
      <c r="J1" s="16"/>
      <c r="K1" s="16"/>
    </row>
    <row r="2" spans="1:11" ht="15" customHeight="1" x14ac:dyDescent="0.25">
      <c r="A2" s="5"/>
      <c r="B2" s="5"/>
      <c r="C2" s="5"/>
      <c r="D2" s="5"/>
      <c r="E2" s="5"/>
      <c r="F2" s="16" t="s">
        <v>1</v>
      </c>
      <c r="G2" s="16"/>
      <c r="H2" s="16"/>
      <c r="I2" s="16"/>
      <c r="J2" s="16"/>
      <c r="K2" s="16"/>
    </row>
    <row r="3" spans="1:11" ht="15" customHeight="1" x14ac:dyDescent="0.25">
      <c r="A3" s="5"/>
      <c r="B3" s="5"/>
      <c r="C3" s="5"/>
      <c r="D3" s="5"/>
      <c r="E3" s="5"/>
      <c r="F3" s="16" t="s">
        <v>32</v>
      </c>
      <c r="G3" s="16"/>
      <c r="H3" s="16"/>
      <c r="I3" s="16"/>
      <c r="J3" s="16"/>
      <c r="K3" s="16"/>
    </row>
    <row r="4" spans="1:11" ht="15" customHeight="1" x14ac:dyDescent="0.25">
      <c r="A4" s="5"/>
      <c r="B4" s="5"/>
      <c r="C4" s="5"/>
      <c r="D4" s="5"/>
      <c r="E4" s="5"/>
      <c r="F4" s="16" t="s">
        <v>50</v>
      </c>
      <c r="G4" s="16"/>
      <c r="H4" s="16"/>
      <c r="I4" s="16"/>
      <c r="J4" s="16"/>
      <c r="K4" s="16"/>
    </row>
    <row r="5" spans="1:11" ht="15" customHeight="1" x14ac:dyDescent="0.25">
      <c r="A5" s="5"/>
      <c r="B5" s="5"/>
      <c r="C5" s="5"/>
      <c r="D5" s="5"/>
      <c r="E5" s="5"/>
      <c r="F5" s="6"/>
      <c r="G5" s="6"/>
      <c r="H5" s="6"/>
      <c r="I5" s="6"/>
      <c r="J5" s="6"/>
      <c r="K5" s="6"/>
    </row>
    <row r="6" spans="1:11" ht="15" customHeight="1" x14ac:dyDescent="0.25">
      <c r="A6" s="5"/>
      <c r="B6" s="5"/>
      <c r="C6" s="5"/>
      <c r="D6" s="5"/>
      <c r="E6" s="5"/>
      <c r="F6" s="16" t="s">
        <v>44</v>
      </c>
      <c r="G6" s="16"/>
      <c r="H6" s="16"/>
      <c r="I6" s="16"/>
      <c r="J6" s="16"/>
      <c r="K6" s="16"/>
    </row>
    <row r="7" spans="1:11" ht="15.75" x14ac:dyDescent="0.25">
      <c r="A7" s="5"/>
      <c r="B7" s="5"/>
      <c r="C7" s="5"/>
      <c r="D7" s="5"/>
      <c r="E7" s="5"/>
      <c r="F7" s="45" t="s">
        <v>1</v>
      </c>
      <c r="G7" s="45"/>
      <c r="H7" s="45"/>
      <c r="I7" s="45"/>
      <c r="J7" s="45"/>
      <c r="K7" s="45"/>
    </row>
    <row r="8" spans="1:11" ht="15.75" x14ac:dyDescent="0.25">
      <c r="A8" s="5"/>
      <c r="B8" s="5"/>
      <c r="C8" s="5"/>
      <c r="D8" s="5"/>
      <c r="E8" s="5"/>
      <c r="F8" s="45" t="s">
        <v>32</v>
      </c>
      <c r="G8" s="45"/>
      <c r="H8" s="45"/>
      <c r="I8" s="45"/>
      <c r="J8" s="45"/>
      <c r="K8" s="45"/>
    </row>
    <row r="9" spans="1:11" ht="15.75" x14ac:dyDescent="0.25">
      <c r="A9" s="5"/>
      <c r="B9" s="5"/>
      <c r="C9" s="5"/>
      <c r="D9" s="5"/>
      <c r="E9" s="5"/>
      <c r="F9" s="45" t="s">
        <v>45</v>
      </c>
      <c r="G9" s="45"/>
      <c r="H9" s="45"/>
      <c r="I9" s="45"/>
      <c r="J9" s="45"/>
      <c r="K9" s="45"/>
    </row>
    <row r="10" spans="1:11" ht="32.25" customHeight="1" thickBot="1" x14ac:dyDescent="0.3">
      <c r="A10" s="17" t="s">
        <v>42</v>
      </c>
      <c r="B10" s="18"/>
      <c r="C10" s="18"/>
      <c r="D10" s="18"/>
      <c r="E10" s="18"/>
      <c r="F10" s="18"/>
      <c r="G10" s="18"/>
      <c r="H10" s="18"/>
      <c r="I10" s="18"/>
      <c r="J10" s="18"/>
      <c r="K10" s="19"/>
    </row>
    <row r="11" spans="1:11" ht="42.75" customHeight="1" x14ac:dyDescent="0.25">
      <c r="A11" s="32" t="s">
        <v>10</v>
      </c>
      <c r="B11" s="33"/>
      <c r="C11" s="33"/>
      <c r="D11" s="33"/>
      <c r="E11" s="20" t="s">
        <v>2</v>
      </c>
      <c r="F11" s="21"/>
      <c r="G11" s="21"/>
      <c r="H11" s="21"/>
      <c r="I11" s="21"/>
      <c r="J11" s="21"/>
      <c r="K11" s="22"/>
    </row>
    <row r="12" spans="1:11" ht="15.75" x14ac:dyDescent="0.25">
      <c r="A12" s="34"/>
      <c r="B12" s="35"/>
      <c r="C12" s="35"/>
      <c r="D12" s="35"/>
      <c r="E12" s="23" t="s">
        <v>3</v>
      </c>
      <c r="F12" s="24"/>
      <c r="G12" s="24"/>
      <c r="H12" s="25">
        <f>H14+H15+H16+H17+H18</f>
        <v>8775</v>
      </c>
      <c r="I12" s="25"/>
      <c r="J12" s="25"/>
      <c r="K12" s="26"/>
    </row>
    <row r="13" spans="1:11" ht="15.75" x14ac:dyDescent="0.25">
      <c r="A13" s="34"/>
      <c r="B13" s="35"/>
      <c r="C13" s="35"/>
      <c r="D13" s="35"/>
      <c r="E13" s="23" t="s">
        <v>4</v>
      </c>
      <c r="F13" s="24"/>
      <c r="G13" s="24"/>
      <c r="H13" s="24"/>
      <c r="I13" s="24"/>
      <c r="J13" s="24"/>
      <c r="K13" s="38"/>
    </row>
    <row r="14" spans="1:11" ht="15.75" x14ac:dyDescent="0.25">
      <c r="A14" s="34"/>
      <c r="B14" s="35"/>
      <c r="C14" s="35"/>
      <c r="D14" s="35"/>
      <c r="E14" s="36" t="s">
        <v>5</v>
      </c>
      <c r="F14" s="37"/>
      <c r="G14" s="37"/>
      <c r="H14" s="27">
        <f>H23+H31</f>
        <v>0</v>
      </c>
      <c r="I14" s="27"/>
      <c r="J14" s="27"/>
      <c r="K14" s="28"/>
    </row>
    <row r="15" spans="1:11" ht="15.75" x14ac:dyDescent="0.25">
      <c r="A15" s="34"/>
      <c r="B15" s="35"/>
      <c r="C15" s="35"/>
      <c r="D15" s="35"/>
      <c r="E15" s="36" t="s">
        <v>6</v>
      </c>
      <c r="F15" s="37"/>
      <c r="G15" s="37"/>
      <c r="H15" s="27">
        <f t="shared" ref="H15:H18" si="0">H24+H32</f>
        <v>0</v>
      </c>
      <c r="I15" s="27"/>
      <c r="J15" s="27"/>
      <c r="K15" s="28"/>
    </row>
    <row r="16" spans="1:11" ht="15.75" x14ac:dyDescent="0.25">
      <c r="A16" s="34"/>
      <c r="B16" s="35"/>
      <c r="C16" s="35"/>
      <c r="D16" s="35"/>
      <c r="E16" s="36" t="s">
        <v>7</v>
      </c>
      <c r="F16" s="37"/>
      <c r="G16" s="37"/>
      <c r="H16" s="27">
        <f t="shared" si="0"/>
        <v>0</v>
      </c>
      <c r="I16" s="27"/>
      <c r="J16" s="27"/>
      <c r="K16" s="28"/>
    </row>
    <row r="17" spans="1:11" ht="15.75" x14ac:dyDescent="0.25">
      <c r="A17" s="34"/>
      <c r="B17" s="35"/>
      <c r="C17" s="35"/>
      <c r="D17" s="35"/>
      <c r="E17" s="36" t="s">
        <v>8</v>
      </c>
      <c r="F17" s="37"/>
      <c r="G17" s="37"/>
      <c r="H17" s="27">
        <f t="shared" si="0"/>
        <v>750</v>
      </c>
      <c r="I17" s="27"/>
      <c r="J17" s="27"/>
      <c r="K17" s="28"/>
    </row>
    <row r="18" spans="1:11" ht="15.75" x14ac:dyDescent="0.25">
      <c r="A18" s="34"/>
      <c r="B18" s="35"/>
      <c r="C18" s="35"/>
      <c r="D18" s="35"/>
      <c r="E18" s="36" t="s">
        <v>9</v>
      </c>
      <c r="F18" s="37"/>
      <c r="G18" s="37"/>
      <c r="H18" s="27">
        <f t="shared" si="0"/>
        <v>8025</v>
      </c>
      <c r="I18" s="27"/>
      <c r="J18" s="27"/>
      <c r="K18" s="28"/>
    </row>
    <row r="19" spans="1:11" ht="15.75" x14ac:dyDescent="0.25">
      <c r="A19" s="34"/>
      <c r="B19" s="35"/>
      <c r="C19" s="35"/>
      <c r="D19" s="35"/>
      <c r="E19" s="29" t="s">
        <v>0</v>
      </c>
      <c r="F19" s="30"/>
      <c r="G19" s="30"/>
      <c r="H19" s="30"/>
      <c r="I19" s="30"/>
      <c r="J19" s="30"/>
      <c r="K19" s="31"/>
    </row>
    <row r="20" spans="1:11" ht="15.75" x14ac:dyDescent="0.25">
      <c r="A20" s="34"/>
      <c r="B20" s="35"/>
      <c r="C20" s="35"/>
      <c r="D20" s="35"/>
      <c r="E20" s="29" t="s">
        <v>12</v>
      </c>
      <c r="F20" s="30"/>
      <c r="G20" s="30"/>
      <c r="H20" s="30"/>
      <c r="I20" s="30"/>
      <c r="J20" s="30"/>
      <c r="K20" s="31"/>
    </row>
    <row r="21" spans="1:11" ht="15.75" x14ac:dyDescent="0.25">
      <c r="A21" s="34"/>
      <c r="B21" s="35"/>
      <c r="C21" s="35"/>
      <c r="D21" s="35"/>
      <c r="E21" s="23" t="s">
        <v>3</v>
      </c>
      <c r="F21" s="24"/>
      <c r="G21" s="24"/>
      <c r="H21" s="25">
        <f>H23+H24+H25+H26+H27</f>
        <v>8687.25</v>
      </c>
      <c r="I21" s="25"/>
      <c r="J21" s="25"/>
      <c r="K21" s="26"/>
    </row>
    <row r="22" spans="1:11" ht="15.75" x14ac:dyDescent="0.25">
      <c r="A22" s="34"/>
      <c r="B22" s="35"/>
      <c r="C22" s="35"/>
      <c r="D22" s="35"/>
      <c r="E22" s="23" t="s">
        <v>4</v>
      </c>
      <c r="F22" s="24"/>
      <c r="G22" s="24"/>
      <c r="H22" s="24"/>
      <c r="I22" s="24"/>
      <c r="J22" s="24"/>
      <c r="K22" s="38"/>
    </row>
    <row r="23" spans="1:11" ht="15.75" x14ac:dyDescent="0.25">
      <c r="A23" s="34"/>
      <c r="B23" s="35"/>
      <c r="C23" s="35"/>
      <c r="D23" s="35"/>
      <c r="E23" s="36" t="s">
        <v>5</v>
      </c>
      <c r="F23" s="37"/>
      <c r="G23" s="37"/>
      <c r="H23" s="27">
        <f>H50+H76</f>
        <v>0</v>
      </c>
      <c r="I23" s="27"/>
      <c r="J23" s="27"/>
      <c r="K23" s="28"/>
    </row>
    <row r="24" spans="1:11" ht="15.75" x14ac:dyDescent="0.25">
      <c r="A24" s="34"/>
      <c r="B24" s="35"/>
      <c r="C24" s="35"/>
      <c r="D24" s="35"/>
      <c r="E24" s="36" t="s">
        <v>6</v>
      </c>
      <c r="F24" s="37"/>
      <c r="G24" s="37"/>
      <c r="H24" s="27">
        <f t="shared" ref="H24:H27" si="1">H51+H77</f>
        <v>0</v>
      </c>
      <c r="I24" s="27"/>
      <c r="J24" s="27"/>
      <c r="K24" s="28"/>
    </row>
    <row r="25" spans="1:11" ht="15.75" x14ac:dyDescent="0.25">
      <c r="A25" s="34"/>
      <c r="B25" s="35"/>
      <c r="C25" s="35"/>
      <c r="D25" s="35"/>
      <c r="E25" s="36" t="s">
        <v>7</v>
      </c>
      <c r="F25" s="37"/>
      <c r="G25" s="37"/>
      <c r="H25" s="27">
        <f t="shared" si="1"/>
        <v>0</v>
      </c>
      <c r="I25" s="27"/>
      <c r="J25" s="27"/>
      <c r="K25" s="28"/>
    </row>
    <row r="26" spans="1:11" ht="15.75" x14ac:dyDescent="0.25">
      <c r="A26" s="34"/>
      <c r="B26" s="35"/>
      <c r="C26" s="35"/>
      <c r="D26" s="35"/>
      <c r="E26" s="36" t="s">
        <v>8</v>
      </c>
      <c r="F26" s="37"/>
      <c r="G26" s="37"/>
      <c r="H26" s="27">
        <f t="shared" si="1"/>
        <v>742.5</v>
      </c>
      <c r="I26" s="27"/>
      <c r="J26" s="27"/>
      <c r="K26" s="28"/>
    </row>
    <row r="27" spans="1:11" ht="15.75" x14ac:dyDescent="0.25">
      <c r="A27" s="34"/>
      <c r="B27" s="35"/>
      <c r="C27" s="35"/>
      <c r="D27" s="35"/>
      <c r="E27" s="36" t="s">
        <v>9</v>
      </c>
      <c r="F27" s="37"/>
      <c r="G27" s="37"/>
      <c r="H27" s="27">
        <f t="shared" si="1"/>
        <v>7944.75</v>
      </c>
      <c r="I27" s="27"/>
      <c r="J27" s="27"/>
      <c r="K27" s="28"/>
    </row>
    <row r="28" spans="1:11" ht="15.75" x14ac:dyDescent="0.25">
      <c r="A28" s="34"/>
      <c r="B28" s="35"/>
      <c r="C28" s="35"/>
      <c r="D28" s="35"/>
      <c r="E28" s="29" t="s">
        <v>11</v>
      </c>
      <c r="F28" s="30"/>
      <c r="G28" s="30"/>
      <c r="H28" s="30"/>
      <c r="I28" s="30"/>
      <c r="J28" s="30"/>
      <c r="K28" s="31"/>
    </row>
    <row r="29" spans="1:11" ht="15.75" x14ac:dyDescent="0.25">
      <c r="A29" s="34"/>
      <c r="B29" s="35"/>
      <c r="C29" s="35"/>
      <c r="D29" s="35"/>
      <c r="E29" s="23" t="s">
        <v>3</v>
      </c>
      <c r="F29" s="24"/>
      <c r="G29" s="24"/>
      <c r="H29" s="25">
        <f>H31+H32+H33+H34+H35</f>
        <v>87.750000000000014</v>
      </c>
      <c r="I29" s="25"/>
      <c r="J29" s="25"/>
      <c r="K29" s="26"/>
    </row>
    <row r="30" spans="1:11" ht="15.75" x14ac:dyDescent="0.25">
      <c r="A30" s="34"/>
      <c r="B30" s="35"/>
      <c r="C30" s="35"/>
      <c r="D30" s="35"/>
      <c r="E30" s="23" t="s">
        <v>4</v>
      </c>
      <c r="F30" s="24"/>
      <c r="G30" s="24"/>
      <c r="H30" s="24"/>
      <c r="I30" s="24"/>
      <c r="J30" s="24"/>
      <c r="K30" s="38"/>
    </row>
    <row r="31" spans="1:11" ht="15.75" x14ac:dyDescent="0.25">
      <c r="A31" s="34"/>
      <c r="B31" s="35"/>
      <c r="C31" s="35"/>
      <c r="D31" s="35"/>
      <c r="E31" s="36" t="s">
        <v>5</v>
      </c>
      <c r="F31" s="37"/>
      <c r="G31" s="37"/>
      <c r="H31" s="27">
        <f>H58+H84</f>
        <v>0</v>
      </c>
      <c r="I31" s="27"/>
      <c r="J31" s="27"/>
      <c r="K31" s="28"/>
    </row>
    <row r="32" spans="1:11" ht="15.75" x14ac:dyDescent="0.25">
      <c r="A32" s="34"/>
      <c r="B32" s="35"/>
      <c r="C32" s="35"/>
      <c r="D32" s="35"/>
      <c r="E32" s="36" t="s">
        <v>6</v>
      </c>
      <c r="F32" s="37"/>
      <c r="G32" s="37"/>
      <c r="H32" s="27">
        <f t="shared" ref="H32:H35" si="2">H59+H85</f>
        <v>0</v>
      </c>
      <c r="I32" s="27"/>
      <c r="J32" s="27"/>
      <c r="K32" s="28"/>
    </row>
    <row r="33" spans="1:11" ht="15.75" x14ac:dyDescent="0.25">
      <c r="A33" s="34"/>
      <c r="B33" s="35"/>
      <c r="C33" s="35"/>
      <c r="D33" s="35"/>
      <c r="E33" s="36" t="s">
        <v>7</v>
      </c>
      <c r="F33" s="37"/>
      <c r="G33" s="37"/>
      <c r="H33" s="27">
        <f t="shared" si="2"/>
        <v>0</v>
      </c>
      <c r="I33" s="27"/>
      <c r="J33" s="27"/>
      <c r="K33" s="28"/>
    </row>
    <row r="34" spans="1:11" ht="15.75" x14ac:dyDescent="0.25">
      <c r="A34" s="34"/>
      <c r="B34" s="35"/>
      <c r="C34" s="35"/>
      <c r="D34" s="35"/>
      <c r="E34" s="36" t="s">
        <v>8</v>
      </c>
      <c r="F34" s="37"/>
      <c r="G34" s="37"/>
      <c r="H34" s="27">
        <f t="shared" si="2"/>
        <v>7.5</v>
      </c>
      <c r="I34" s="27"/>
      <c r="J34" s="27"/>
      <c r="K34" s="28"/>
    </row>
    <row r="35" spans="1:11" ht="15.75" x14ac:dyDescent="0.25">
      <c r="A35" s="34"/>
      <c r="B35" s="35"/>
      <c r="C35" s="35"/>
      <c r="D35" s="35"/>
      <c r="E35" s="36" t="s">
        <v>9</v>
      </c>
      <c r="F35" s="37"/>
      <c r="G35" s="37"/>
      <c r="H35" s="27">
        <f t="shared" si="2"/>
        <v>80.250000000000014</v>
      </c>
      <c r="I35" s="27"/>
      <c r="J35" s="27"/>
      <c r="K35" s="28"/>
    </row>
    <row r="36" spans="1:11" ht="16.5" thickBot="1" x14ac:dyDescent="0.3">
      <c r="A36" s="44" t="s">
        <v>43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spans="1:11" ht="25.5" customHeight="1" thickBot="1" x14ac:dyDescent="0.3">
      <c r="A37" s="39" t="s">
        <v>40</v>
      </c>
      <c r="B37" s="40"/>
      <c r="C37" s="40"/>
      <c r="D37" s="40"/>
      <c r="E37" s="40"/>
      <c r="F37" s="40"/>
      <c r="G37" s="40"/>
      <c r="H37" s="40"/>
      <c r="I37" s="40"/>
      <c r="J37" s="40"/>
      <c r="K37" s="41"/>
    </row>
    <row r="38" spans="1:11" ht="34.5" customHeight="1" x14ac:dyDescent="0.25">
      <c r="A38" s="32" t="s">
        <v>13</v>
      </c>
      <c r="B38" s="33"/>
      <c r="C38" s="33"/>
      <c r="D38" s="33"/>
      <c r="E38" s="20" t="s">
        <v>14</v>
      </c>
      <c r="F38" s="21"/>
      <c r="G38" s="21"/>
      <c r="H38" s="21"/>
      <c r="I38" s="21"/>
      <c r="J38" s="21"/>
      <c r="K38" s="22"/>
    </row>
    <row r="39" spans="1:11" ht="15.75" x14ac:dyDescent="0.25">
      <c r="A39" s="34"/>
      <c r="B39" s="35"/>
      <c r="C39" s="35"/>
      <c r="D39" s="35"/>
      <c r="E39" s="23" t="s">
        <v>3</v>
      </c>
      <c r="F39" s="24"/>
      <c r="G39" s="24"/>
      <c r="H39" s="25">
        <f>H41+H42+H43+H44+H45</f>
        <v>750</v>
      </c>
      <c r="I39" s="25"/>
      <c r="J39" s="25"/>
      <c r="K39" s="26"/>
    </row>
    <row r="40" spans="1:11" ht="15.75" x14ac:dyDescent="0.25">
      <c r="A40" s="34"/>
      <c r="B40" s="35"/>
      <c r="C40" s="35"/>
      <c r="D40" s="35"/>
      <c r="E40" s="23" t="s">
        <v>4</v>
      </c>
      <c r="F40" s="24"/>
      <c r="G40" s="24"/>
      <c r="H40" s="24"/>
      <c r="I40" s="24"/>
      <c r="J40" s="24"/>
      <c r="K40" s="38"/>
    </row>
    <row r="41" spans="1:11" ht="15.75" x14ac:dyDescent="0.25">
      <c r="A41" s="34"/>
      <c r="B41" s="35"/>
      <c r="C41" s="35"/>
      <c r="D41" s="35"/>
      <c r="E41" s="36" t="s">
        <v>5</v>
      </c>
      <c r="F41" s="37"/>
      <c r="G41" s="37"/>
      <c r="H41" s="27">
        <f>H50+H58</f>
        <v>0</v>
      </c>
      <c r="I41" s="27"/>
      <c r="J41" s="27"/>
      <c r="K41" s="28"/>
    </row>
    <row r="42" spans="1:11" ht="15.75" x14ac:dyDescent="0.25">
      <c r="A42" s="34"/>
      <c r="B42" s="35"/>
      <c r="C42" s="35"/>
      <c r="D42" s="35"/>
      <c r="E42" s="36" t="s">
        <v>6</v>
      </c>
      <c r="F42" s="37"/>
      <c r="G42" s="37"/>
      <c r="H42" s="27">
        <f t="shared" ref="H42:H45" si="3">H51+H59</f>
        <v>0</v>
      </c>
      <c r="I42" s="27"/>
      <c r="J42" s="27"/>
      <c r="K42" s="28"/>
    </row>
    <row r="43" spans="1:11" ht="15.75" x14ac:dyDescent="0.25">
      <c r="A43" s="34"/>
      <c r="B43" s="35"/>
      <c r="C43" s="35"/>
      <c r="D43" s="35"/>
      <c r="E43" s="36" t="s">
        <v>7</v>
      </c>
      <c r="F43" s="37"/>
      <c r="G43" s="37"/>
      <c r="H43" s="27">
        <f t="shared" si="3"/>
        <v>0</v>
      </c>
      <c r="I43" s="27"/>
      <c r="J43" s="27"/>
      <c r="K43" s="28"/>
    </row>
    <row r="44" spans="1:11" ht="15.75" x14ac:dyDescent="0.25">
      <c r="A44" s="34"/>
      <c r="B44" s="35"/>
      <c r="C44" s="35"/>
      <c r="D44" s="35"/>
      <c r="E44" s="36" t="s">
        <v>8</v>
      </c>
      <c r="F44" s="37"/>
      <c r="G44" s="37"/>
      <c r="H44" s="27">
        <f t="shared" si="3"/>
        <v>750</v>
      </c>
      <c r="I44" s="27"/>
      <c r="J44" s="27"/>
      <c r="K44" s="28"/>
    </row>
    <row r="45" spans="1:11" ht="15.75" x14ac:dyDescent="0.25">
      <c r="A45" s="34"/>
      <c r="B45" s="35"/>
      <c r="C45" s="35"/>
      <c r="D45" s="35"/>
      <c r="E45" s="36" t="s">
        <v>9</v>
      </c>
      <c r="F45" s="37"/>
      <c r="G45" s="37"/>
      <c r="H45" s="27">
        <f t="shared" si="3"/>
        <v>0</v>
      </c>
      <c r="I45" s="27"/>
      <c r="J45" s="27"/>
      <c r="K45" s="28"/>
    </row>
    <row r="46" spans="1:11" ht="15.75" x14ac:dyDescent="0.25">
      <c r="A46" s="34"/>
      <c r="B46" s="35"/>
      <c r="C46" s="35"/>
      <c r="D46" s="35"/>
      <c r="E46" s="29" t="s">
        <v>0</v>
      </c>
      <c r="F46" s="30"/>
      <c r="G46" s="30"/>
      <c r="H46" s="30"/>
      <c r="I46" s="30"/>
      <c r="J46" s="30"/>
      <c r="K46" s="31"/>
    </row>
    <row r="47" spans="1:11" ht="15.75" x14ac:dyDescent="0.25">
      <c r="A47" s="34"/>
      <c r="B47" s="35"/>
      <c r="C47" s="35"/>
      <c r="D47" s="35"/>
      <c r="E47" s="29" t="s">
        <v>12</v>
      </c>
      <c r="F47" s="30"/>
      <c r="G47" s="30"/>
      <c r="H47" s="30"/>
      <c r="I47" s="30"/>
      <c r="J47" s="30"/>
      <c r="K47" s="31"/>
    </row>
    <row r="48" spans="1:11" ht="15.75" x14ac:dyDescent="0.25">
      <c r="A48" s="34"/>
      <c r="B48" s="35"/>
      <c r="C48" s="35"/>
      <c r="D48" s="35"/>
      <c r="E48" s="23" t="s">
        <v>3</v>
      </c>
      <c r="F48" s="24"/>
      <c r="G48" s="24"/>
      <c r="H48" s="25">
        <f>H50+H51+H52+H53+H54</f>
        <v>742.5</v>
      </c>
      <c r="I48" s="25"/>
      <c r="J48" s="25"/>
      <c r="K48" s="26"/>
    </row>
    <row r="49" spans="1:11" ht="15.75" x14ac:dyDescent="0.25">
      <c r="A49" s="34"/>
      <c r="B49" s="35"/>
      <c r="C49" s="35"/>
      <c r="D49" s="35"/>
      <c r="E49" s="23" t="s">
        <v>4</v>
      </c>
      <c r="F49" s="24"/>
      <c r="G49" s="24"/>
      <c r="H49" s="24"/>
      <c r="I49" s="24"/>
      <c r="J49" s="24"/>
      <c r="K49" s="38"/>
    </row>
    <row r="50" spans="1:11" ht="15.75" x14ac:dyDescent="0.25">
      <c r="A50" s="34"/>
      <c r="B50" s="35"/>
      <c r="C50" s="35"/>
      <c r="D50" s="35"/>
      <c r="E50" s="36" t="s">
        <v>5</v>
      </c>
      <c r="F50" s="37"/>
      <c r="G50" s="37"/>
      <c r="H50" s="27">
        <v>0</v>
      </c>
      <c r="I50" s="27"/>
      <c r="J50" s="27"/>
      <c r="K50" s="28"/>
    </row>
    <row r="51" spans="1:11" ht="15.75" x14ac:dyDescent="0.25">
      <c r="A51" s="34"/>
      <c r="B51" s="35"/>
      <c r="C51" s="35"/>
      <c r="D51" s="35"/>
      <c r="E51" s="36" t="s">
        <v>6</v>
      </c>
      <c r="F51" s="37"/>
      <c r="G51" s="37"/>
      <c r="H51" s="27">
        <v>0</v>
      </c>
      <c r="I51" s="27"/>
      <c r="J51" s="27"/>
      <c r="K51" s="28"/>
    </row>
    <row r="52" spans="1:11" ht="15.75" x14ac:dyDescent="0.25">
      <c r="A52" s="34"/>
      <c r="B52" s="35"/>
      <c r="C52" s="35"/>
      <c r="D52" s="35"/>
      <c r="E52" s="36" t="s">
        <v>7</v>
      </c>
      <c r="F52" s="37"/>
      <c r="G52" s="37"/>
      <c r="H52" s="27">
        <v>0</v>
      </c>
      <c r="I52" s="27"/>
      <c r="J52" s="27"/>
      <c r="K52" s="28"/>
    </row>
    <row r="53" spans="1:11" ht="15.75" x14ac:dyDescent="0.25">
      <c r="A53" s="34"/>
      <c r="B53" s="35"/>
      <c r="C53" s="35"/>
      <c r="D53" s="35"/>
      <c r="E53" s="36" t="s">
        <v>8</v>
      </c>
      <c r="F53" s="37"/>
      <c r="G53" s="37"/>
      <c r="H53" s="27">
        <v>742.5</v>
      </c>
      <c r="I53" s="27"/>
      <c r="J53" s="27"/>
      <c r="K53" s="28"/>
    </row>
    <row r="54" spans="1:11" ht="15.75" x14ac:dyDescent="0.25">
      <c r="A54" s="34"/>
      <c r="B54" s="35"/>
      <c r="C54" s="35"/>
      <c r="D54" s="35"/>
      <c r="E54" s="36" t="s">
        <v>9</v>
      </c>
      <c r="F54" s="37"/>
      <c r="G54" s="37"/>
      <c r="H54" s="27">
        <v>0</v>
      </c>
      <c r="I54" s="27"/>
      <c r="J54" s="27"/>
      <c r="K54" s="28"/>
    </row>
    <row r="55" spans="1:11" ht="15.75" x14ac:dyDescent="0.25">
      <c r="A55" s="34"/>
      <c r="B55" s="35"/>
      <c r="C55" s="35"/>
      <c r="D55" s="35"/>
      <c r="E55" s="29" t="s">
        <v>11</v>
      </c>
      <c r="F55" s="30"/>
      <c r="G55" s="30"/>
      <c r="H55" s="30"/>
      <c r="I55" s="30"/>
      <c r="J55" s="30"/>
      <c r="K55" s="31"/>
    </row>
    <row r="56" spans="1:11" ht="15.75" x14ac:dyDescent="0.25">
      <c r="A56" s="34"/>
      <c r="B56" s="35"/>
      <c r="C56" s="35"/>
      <c r="D56" s="35"/>
      <c r="E56" s="23" t="s">
        <v>3</v>
      </c>
      <c r="F56" s="24"/>
      <c r="G56" s="24"/>
      <c r="H56" s="25">
        <f>H58+H59+H60+H61+H62</f>
        <v>7.5</v>
      </c>
      <c r="I56" s="25"/>
      <c r="J56" s="25"/>
      <c r="K56" s="26"/>
    </row>
    <row r="57" spans="1:11" ht="15.75" x14ac:dyDescent="0.25">
      <c r="A57" s="34"/>
      <c r="B57" s="35"/>
      <c r="C57" s="35"/>
      <c r="D57" s="35"/>
      <c r="E57" s="23" t="s">
        <v>4</v>
      </c>
      <c r="F57" s="24"/>
      <c r="G57" s="24"/>
      <c r="H57" s="24"/>
      <c r="I57" s="24"/>
      <c r="J57" s="24"/>
      <c r="K57" s="38"/>
    </row>
    <row r="58" spans="1:11" ht="15.75" x14ac:dyDescent="0.25">
      <c r="A58" s="34"/>
      <c r="B58" s="35"/>
      <c r="C58" s="35"/>
      <c r="D58" s="35"/>
      <c r="E58" s="36" t="s">
        <v>5</v>
      </c>
      <c r="F58" s="37"/>
      <c r="G58" s="37"/>
      <c r="H58" s="27">
        <v>0</v>
      </c>
      <c r="I58" s="27"/>
      <c r="J58" s="27"/>
      <c r="K58" s="28"/>
    </row>
    <row r="59" spans="1:11" ht="15.75" x14ac:dyDescent="0.25">
      <c r="A59" s="34"/>
      <c r="B59" s="35"/>
      <c r="C59" s="35"/>
      <c r="D59" s="35"/>
      <c r="E59" s="36" t="s">
        <v>6</v>
      </c>
      <c r="F59" s="37"/>
      <c r="G59" s="37"/>
      <c r="H59" s="27">
        <v>0</v>
      </c>
      <c r="I59" s="27"/>
      <c r="J59" s="27"/>
      <c r="K59" s="28"/>
    </row>
    <row r="60" spans="1:11" ht="15.75" x14ac:dyDescent="0.25">
      <c r="A60" s="34"/>
      <c r="B60" s="35"/>
      <c r="C60" s="35"/>
      <c r="D60" s="35"/>
      <c r="E60" s="36" t="s">
        <v>7</v>
      </c>
      <c r="F60" s="37"/>
      <c r="G60" s="37"/>
      <c r="H60" s="27">
        <v>0</v>
      </c>
      <c r="I60" s="27"/>
      <c r="J60" s="27"/>
      <c r="K60" s="28"/>
    </row>
    <row r="61" spans="1:11" ht="15.75" x14ac:dyDescent="0.25">
      <c r="A61" s="34"/>
      <c r="B61" s="35"/>
      <c r="C61" s="35"/>
      <c r="D61" s="35"/>
      <c r="E61" s="36" t="s">
        <v>8</v>
      </c>
      <c r="F61" s="37"/>
      <c r="G61" s="37"/>
      <c r="H61" s="27">
        <v>7.5</v>
      </c>
      <c r="I61" s="27"/>
      <c r="J61" s="27"/>
      <c r="K61" s="28"/>
    </row>
    <row r="62" spans="1:11" ht="15.75" x14ac:dyDescent="0.25">
      <c r="A62" s="34"/>
      <c r="B62" s="35"/>
      <c r="C62" s="35"/>
      <c r="D62" s="35"/>
      <c r="E62" s="36" t="s">
        <v>9</v>
      </c>
      <c r="F62" s="37"/>
      <c r="G62" s="37"/>
      <c r="H62" s="27">
        <f>100-100</f>
        <v>0</v>
      </c>
      <c r="I62" s="27"/>
      <c r="J62" s="27"/>
      <c r="K62" s="28"/>
    </row>
    <row r="63" spans="1:11" ht="33.75" customHeight="1" thickBot="1" x14ac:dyDescent="0.3">
      <c r="A63" s="17" t="s">
        <v>41</v>
      </c>
      <c r="B63" s="18"/>
      <c r="C63" s="18"/>
      <c r="D63" s="18"/>
      <c r="E63" s="18"/>
      <c r="F63" s="18"/>
      <c r="G63" s="18"/>
      <c r="H63" s="18"/>
      <c r="I63" s="18"/>
      <c r="J63" s="18"/>
      <c r="K63" s="19"/>
    </row>
    <row r="64" spans="1:11" ht="38.25" customHeight="1" x14ac:dyDescent="0.25">
      <c r="A64" s="32" t="s">
        <v>13</v>
      </c>
      <c r="B64" s="33"/>
      <c r="C64" s="33"/>
      <c r="D64" s="33"/>
      <c r="E64" s="20" t="s">
        <v>15</v>
      </c>
      <c r="F64" s="21"/>
      <c r="G64" s="21"/>
      <c r="H64" s="21"/>
      <c r="I64" s="21"/>
      <c r="J64" s="21"/>
      <c r="K64" s="22"/>
    </row>
    <row r="65" spans="1:11" ht="15.75" x14ac:dyDescent="0.25">
      <c r="A65" s="34"/>
      <c r="B65" s="35"/>
      <c r="C65" s="35"/>
      <c r="D65" s="35"/>
      <c r="E65" s="23" t="s">
        <v>3</v>
      </c>
      <c r="F65" s="24"/>
      <c r="G65" s="24"/>
      <c r="H65" s="25">
        <f>H67+H68+H69+H70+H71</f>
        <v>8025</v>
      </c>
      <c r="I65" s="25"/>
      <c r="J65" s="25"/>
      <c r="K65" s="26"/>
    </row>
    <row r="66" spans="1:11" ht="15.75" x14ac:dyDescent="0.25">
      <c r="A66" s="34"/>
      <c r="B66" s="35"/>
      <c r="C66" s="35"/>
      <c r="D66" s="35"/>
      <c r="E66" s="23" t="s">
        <v>4</v>
      </c>
      <c r="F66" s="24"/>
      <c r="G66" s="24"/>
      <c r="H66" s="24"/>
      <c r="I66" s="24"/>
      <c r="J66" s="24"/>
      <c r="K66" s="38"/>
    </row>
    <row r="67" spans="1:11" ht="15.75" x14ac:dyDescent="0.25">
      <c r="A67" s="34"/>
      <c r="B67" s="35"/>
      <c r="C67" s="35"/>
      <c r="D67" s="35"/>
      <c r="E67" s="36" t="s">
        <v>5</v>
      </c>
      <c r="F67" s="37"/>
      <c r="G67" s="37"/>
      <c r="H67" s="27">
        <f>H76+H84</f>
        <v>0</v>
      </c>
      <c r="I67" s="27"/>
      <c r="J67" s="27"/>
      <c r="K67" s="28"/>
    </row>
    <row r="68" spans="1:11" ht="15.75" x14ac:dyDescent="0.25">
      <c r="A68" s="34"/>
      <c r="B68" s="35"/>
      <c r="C68" s="35"/>
      <c r="D68" s="35"/>
      <c r="E68" s="36" t="s">
        <v>6</v>
      </c>
      <c r="F68" s="37"/>
      <c r="G68" s="37"/>
      <c r="H68" s="27">
        <f t="shared" ref="H68:H71" si="4">H77+H85</f>
        <v>0</v>
      </c>
      <c r="I68" s="27"/>
      <c r="J68" s="27"/>
      <c r="K68" s="28"/>
    </row>
    <row r="69" spans="1:11" ht="15.75" x14ac:dyDescent="0.25">
      <c r="A69" s="34"/>
      <c r="B69" s="35"/>
      <c r="C69" s="35"/>
      <c r="D69" s="35"/>
      <c r="E69" s="36" t="s">
        <v>7</v>
      </c>
      <c r="F69" s="37"/>
      <c r="G69" s="37"/>
      <c r="H69" s="27">
        <f t="shared" si="4"/>
        <v>0</v>
      </c>
      <c r="I69" s="27"/>
      <c r="J69" s="27"/>
      <c r="K69" s="28"/>
    </row>
    <row r="70" spans="1:11" ht="15.75" x14ac:dyDescent="0.25">
      <c r="A70" s="34"/>
      <c r="B70" s="35"/>
      <c r="C70" s="35"/>
      <c r="D70" s="35"/>
      <c r="E70" s="36" t="s">
        <v>8</v>
      </c>
      <c r="F70" s="37"/>
      <c r="G70" s="37"/>
      <c r="H70" s="27">
        <f t="shared" si="4"/>
        <v>0</v>
      </c>
      <c r="I70" s="27"/>
      <c r="J70" s="27"/>
      <c r="K70" s="28"/>
    </row>
    <row r="71" spans="1:11" ht="15.75" x14ac:dyDescent="0.25">
      <c r="A71" s="34"/>
      <c r="B71" s="35"/>
      <c r="C71" s="35"/>
      <c r="D71" s="35"/>
      <c r="E71" s="36" t="s">
        <v>9</v>
      </c>
      <c r="F71" s="37"/>
      <c r="G71" s="37"/>
      <c r="H71" s="27">
        <f t="shared" si="4"/>
        <v>8025</v>
      </c>
      <c r="I71" s="27"/>
      <c r="J71" s="27"/>
      <c r="K71" s="28"/>
    </row>
    <row r="72" spans="1:11" ht="15.75" x14ac:dyDescent="0.25">
      <c r="A72" s="34"/>
      <c r="B72" s="35"/>
      <c r="C72" s="35"/>
      <c r="D72" s="35"/>
      <c r="E72" s="29" t="s">
        <v>0</v>
      </c>
      <c r="F72" s="30"/>
      <c r="G72" s="30"/>
      <c r="H72" s="30"/>
      <c r="I72" s="30"/>
      <c r="J72" s="30"/>
      <c r="K72" s="31"/>
    </row>
    <row r="73" spans="1:11" ht="15.75" x14ac:dyDescent="0.25">
      <c r="A73" s="34"/>
      <c r="B73" s="35"/>
      <c r="C73" s="35"/>
      <c r="D73" s="35"/>
      <c r="E73" s="29" t="s">
        <v>12</v>
      </c>
      <c r="F73" s="30"/>
      <c r="G73" s="30"/>
      <c r="H73" s="30"/>
      <c r="I73" s="30"/>
      <c r="J73" s="30"/>
      <c r="K73" s="31"/>
    </row>
    <row r="74" spans="1:11" ht="15.75" x14ac:dyDescent="0.25">
      <c r="A74" s="34"/>
      <c r="B74" s="35"/>
      <c r="C74" s="35"/>
      <c r="D74" s="35"/>
      <c r="E74" s="23" t="s">
        <v>3</v>
      </c>
      <c r="F74" s="24"/>
      <c r="G74" s="24"/>
      <c r="H74" s="25">
        <f>H76+H77+H78+H79+H80</f>
        <v>7944.75</v>
      </c>
      <c r="I74" s="25"/>
      <c r="J74" s="25"/>
      <c r="K74" s="26"/>
    </row>
    <row r="75" spans="1:11" ht="15.75" x14ac:dyDescent="0.25">
      <c r="A75" s="34"/>
      <c r="B75" s="35"/>
      <c r="C75" s="35"/>
      <c r="D75" s="35"/>
      <c r="E75" s="23" t="s">
        <v>4</v>
      </c>
      <c r="F75" s="24"/>
      <c r="G75" s="24"/>
      <c r="H75" s="24"/>
      <c r="I75" s="24"/>
      <c r="J75" s="24"/>
      <c r="K75" s="38"/>
    </row>
    <row r="76" spans="1:11" ht="15.75" x14ac:dyDescent="0.25">
      <c r="A76" s="34"/>
      <c r="B76" s="35"/>
      <c r="C76" s="35"/>
      <c r="D76" s="35"/>
      <c r="E76" s="36" t="s">
        <v>5</v>
      </c>
      <c r="F76" s="37"/>
      <c r="G76" s="37"/>
      <c r="H76" s="27">
        <v>0</v>
      </c>
      <c r="I76" s="27"/>
      <c r="J76" s="27"/>
      <c r="K76" s="28"/>
    </row>
    <row r="77" spans="1:11" ht="15.75" x14ac:dyDescent="0.25">
      <c r="A77" s="34"/>
      <c r="B77" s="35"/>
      <c r="C77" s="35"/>
      <c r="D77" s="35"/>
      <c r="E77" s="36" t="s">
        <v>6</v>
      </c>
      <c r="F77" s="37"/>
      <c r="G77" s="37"/>
      <c r="H77" s="27">
        <v>0</v>
      </c>
      <c r="I77" s="27"/>
      <c r="J77" s="27"/>
      <c r="K77" s="28"/>
    </row>
    <row r="78" spans="1:11" ht="15.75" x14ac:dyDescent="0.25">
      <c r="A78" s="34"/>
      <c r="B78" s="35"/>
      <c r="C78" s="35"/>
      <c r="D78" s="35"/>
      <c r="E78" s="36" t="s">
        <v>7</v>
      </c>
      <c r="F78" s="37"/>
      <c r="G78" s="37"/>
      <c r="H78" s="27">
        <v>0</v>
      </c>
      <c r="I78" s="27"/>
      <c r="J78" s="27"/>
      <c r="K78" s="28"/>
    </row>
    <row r="79" spans="1:11" ht="15.75" x14ac:dyDescent="0.25">
      <c r="A79" s="34"/>
      <c r="B79" s="35"/>
      <c r="C79" s="35"/>
      <c r="D79" s="35"/>
      <c r="E79" s="36" t="s">
        <v>8</v>
      </c>
      <c r="F79" s="37"/>
      <c r="G79" s="37"/>
      <c r="H79" s="27">
        <v>0</v>
      </c>
      <c r="I79" s="27"/>
      <c r="J79" s="27"/>
      <c r="K79" s="28"/>
    </row>
    <row r="80" spans="1:11" ht="15.75" x14ac:dyDescent="0.25">
      <c r="A80" s="34"/>
      <c r="B80" s="35"/>
      <c r="C80" s="35"/>
      <c r="D80" s="35"/>
      <c r="E80" s="36" t="s">
        <v>9</v>
      </c>
      <c r="F80" s="37"/>
      <c r="G80" s="37"/>
      <c r="H80" s="27">
        <f>6020+8221.75-6297</f>
        <v>7944.75</v>
      </c>
      <c r="I80" s="27"/>
      <c r="J80" s="27"/>
      <c r="K80" s="28"/>
    </row>
    <row r="81" spans="1:11" ht="15.75" x14ac:dyDescent="0.25">
      <c r="A81" s="34"/>
      <c r="B81" s="35"/>
      <c r="C81" s="35"/>
      <c r="D81" s="35"/>
      <c r="E81" s="29" t="s">
        <v>11</v>
      </c>
      <c r="F81" s="30"/>
      <c r="G81" s="30"/>
      <c r="H81" s="30"/>
      <c r="I81" s="30"/>
      <c r="J81" s="30"/>
      <c r="K81" s="31"/>
    </row>
    <row r="82" spans="1:11" ht="15.75" x14ac:dyDescent="0.25">
      <c r="A82" s="34"/>
      <c r="B82" s="35"/>
      <c r="C82" s="35"/>
      <c r="D82" s="35"/>
      <c r="E82" s="23" t="s">
        <v>3</v>
      </c>
      <c r="F82" s="24"/>
      <c r="G82" s="24"/>
      <c r="H82" s="25">
        <f>H84+H85+H86+H87+H88</f>
        <v>80.250000000000014</v>
      </c>
      <c r="I82" s="25"/>
      <c r="J82" s="25"/>
      <c r="K82" s="26"/>
    </row>
    <row r="83" spans="1:11" ht="15.75" x14ac:dyDescent="0.25">
      <c r="A83" s="34"/>
      <c r="B83" s="35"/>
      <c r="C83" s="35"/>
      <c r="D83" s="35"/>
      <c r="E83" s="23" t="s">
        <v>4</v>
      </c>
      <c r="F83" s="24"/>
      <c r="G83" s="24"/>
      <c r="H83" s="24"/>
      <c r="I83" s="24"/>
      <c r="J83" s="24"/>
      <c r="K83" s="38"/>
    </row>
    <row r="84" spans="1:11" ht="15.75" x14ac:dyDescent="0.25">
      <c r="A84" s="34"/>
      <c r="B84" s="35"/>
      <c r="C84" s="35"/>
      <c r="D84" s="35"/>
      <c r="E84" s="36" t="s">
        <v>5</v>
      </c>
      <c r="F84" s="37"/>
      <c r="G84" s="37"/>
      <c r="H84" s="27">
        <v>0</v>
      </c>
      <c r="I84" s="27"/>
      <c r="J84" s="27"/>
      <c r="K84" s="28"/>
    </row>
    <row r="85" spans="1:11" ht="15.75" x14ac:dyDescent="0.25">
      <c r="A85" s="34"/>
      <c r="B85" s="35"/>
      <c r="C85" s="35"/>
      <c r="D85" s="35"/>
      <c r="E85" s="36" t="s">
        <v>6</v>
      </c>
      <c r="F85" s="37"/>
      <c r="G85" s="37"/>
      <c r="H85" s="27">
        <v>0</v>
      </c>
      <c r="I85" s="27"/>
      <c r="J85" s="27"/>
      <c r="K85" s="28"/>
    </row>
    <row r="86" spans="1:11" ht="15.75" x14ac:dyDescent="0.25">
      <c r="A86" s="34"/>
      <c r="B86" s="35"/>
      <c r="C86" s="35"/>
      <c r="D86" s="35"/>
      <c r="E86" s="36" t="s">
        <v>7</v>
      </c>
      <c r="F86" s="37"/>
      <c r="G86" s="37"/>
      <c r="H86" s="27">
        <v>0</v>
      </c>
      <c r="I86" s="27"/>
      <c r="J86" s="27"/>
      <c r="K86" s="28"/>
    </row>
    <row r="87" spans="1:11" ht="15.75" x14ac:dyDescent="0.25">
      <c r="A87" s="34"/>
      <c r="B87" s="35"/>
      <c r="C87" s="35"/>
      <c r="D87" s="35"/>
      <c r="E87" s="36" t="s">
        <v>8</v>
      </c>
      <c r="F87" s="37"/>
      <c r="G87" s="37"/>
      <c r="H87" s="27">
        <v>0</v>
      </c>
      <c r="I87" s="27"/>
      <c r="J87" s="27"/>
      <c r="K87" s="28"/>
    </row>
    <row r="88" spans="1:11" ht="16.5" thickBot="1" x14ac:dyDescent="0.3">
      <c r="A88" s="42"/>
      <c r="B88" s="43"/>
      <c r="C88" s="43"/>
      <c r="D88" s="43"/>
      <c r="E88" s="47" t="s">
        <v>9</v>
      </c>
      <c r="F88" s="48"/>
      <c r="G88" s="48"/>
      <c r="H88" s="49">
        <f>60.81+83.05-63.61</f>
        <v>80.250000000000014</v>
      </c>
      <c r="I88" s="49"/>
      <c r="J88" s="49"/>
      <c r="K88" s="50"/>
    </row>
    <row r="89" spans="1:11" ht="18.75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8.75" x14ac:dyDescent="0.3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</row>
    <row r="91" spans="1:11" ht="18.75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8.75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8.75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8.75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8.75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8.75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8.75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18.75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18.75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18.75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8.75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18.75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18.75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18.75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8.75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8.75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8.75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8.75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8.75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8.75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18.75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18.75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8.75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8.75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18.75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18.75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8.75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8.75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8.75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8.75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8.75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8.75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8.75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8.75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8.75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8.75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8.75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8.75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8.75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18.75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18.75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8.75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18.75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8.75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8.75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8.75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8.75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8.75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8.75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8.75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8.75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8.75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8.75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8.75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8.75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8.75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8.75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8.75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8.75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8.75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8.75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8.75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8.75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8.75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8.75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8.75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8.75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8.75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8.75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8.75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8.75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8.75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8.75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8.75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8.75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8.75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8.75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8.75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8.75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8.75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8.75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8.75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8.75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8.75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8.75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8.75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8.75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8.75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8.75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8.75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8.75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8.75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8.75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8.75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8.75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8.75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8.75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8.75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8.75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8.75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8.75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8.75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8.75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8.75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8.75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8.75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8.75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8.75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8.75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8.75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8.75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 ht="18.75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 ht="18.75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 ht="18.75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 ht="18.75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1:11" ht="18.75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 ht="18.75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spans="1:11" ht="18.75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ht="18.75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spans="1:11" ht="18.75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spans="1:11" ht="18.75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spans="1:11" ht="18.75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 ht="18.75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ht="18.75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ht="18.75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ht="18.75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ht="18.75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 ht="18.75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1:11" ht="18.75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 ht="18.75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1:11" ht="18.75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1:11" ht="18.75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 ht="18.75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ht="18.75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ht="18.75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 ht="18.75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1:11" ht="18.75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spans="1:11" ht="18.75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1:11" ht="18.75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spans="1:11" ht="18.75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spans="1:11" ht="18.75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ht="18.75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1:11" ht="18.75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spans="1:11" ht="18.75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 ht="18.75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 ht="18.75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1:11" ht="18.75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spans="1:11" ht="18.75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spans="1:11" ht="18.75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spans="1:11" ht="18.75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spans="1:11" ht="18.75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spans="1:11" ht="18.75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spans="1:11" ht="18.75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1:11" ht="18.75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spans="1:11" ht="18.75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spans="1:11" ht="18.75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spans="1:11" ht="18.75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 ht="18.75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spans="1:11" ht="18.75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spans="1:11" ht="18.75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spans="1:11" ht="18.75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2" spans="1:11" ht="18.75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spans="1:11" ht="18.75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spans="1:11" ht="18.75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</row>
    <row r="255" spans="1:11" ht="18.75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spans="1:11" ht="18.75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spans="1:11" ht="18.75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1:11" ht="18.75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</row>
    <row r="259" spans="1:11" ht="18.75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1:11" ht="18.75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 ht="18.75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spans="1:11" ht="18.75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</row>
    <row r="263" spans="1:11" ht="18.75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spans="1:11" ht="18.75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 ht="18.75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</row>
    <row r="266" spans="1:11" ht="18.75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spans="1:11" ht="18.75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spans="1:11" ht="18.75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spans="1:11" ht="18.75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spans="1:11" ht="18.75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spans="1:11" ht="18.75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</row>
    <row r="272" spans="1:11" ht="18.75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</row>
    <row r="273" spans="1:11" ht="18.75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</row>
    <row r="274" spans="1:11" ht="18.75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</row>
    <row r="275" spans="1:11" ht="18.75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</row>
    <row r="276" spans="1:11" ht="18.75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</row>
    <row r="277" spans="1:11" ht="18.75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spans="1:11" ht="18.75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 ht="18.75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</row>
    <row r="280" spans="1:11" ht="18.75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 ht="18.75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</row>
    <row r="282" spans="1:11" ht="18.75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 ht="18.75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spans="1:11" ht="18.75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</row>
    <row r="285" spans="1:11" ht="18.75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</row>
    <row r="286" spans="1:11" ht="18.75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spans="1:11" ht="18.75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</row>
    <row r="288" spans="1:11" ht="18.75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</row>
    <row r="289" spans="1:11" ht="18.75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</row>
    <row r="290" spans="1:11" ht="18.75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spans="1:11" ht="18.75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spans="1:11" ht="18.75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</row>
    <row r="293" spans="1:11" ht="18.75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</row>
    <row r="294" spans="1:11" ht="18.75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</row>
    <row r="295" spans="1:11" ht="18.75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spans="1:11" ht="18.75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spans="1:11" ht="18.75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</row>
    <row r="298" spans="1:11" ht="18.75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</row>
    <row r="299" spans="1:11" ht="18.75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</row>
    <row r="300" spans="1:11" ht="18.75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</row>
    <row r="301" spans="1:11" ht="18.75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spans="1:11" ht="18.75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</row>
    <row r="303" spans="1:11" ht="18.75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</row>
    <row r="304" spans="1:11" ht="18.75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</row>
    <row r="305" spans="1:11" ht="18.75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spans="1:11" ht="18.75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spans="1:11" ht="18.75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spans="1:11" ht="18.75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</row>
    <row r="309" spans="1:11" ht="18.75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</row>
    <row r="310" spans="1:11" ht="18.75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</row>
    <row r="311" spans="1:11" ht="18.75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spans="1:11" ht="18.75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</row>
    <row r="313" spans="1:11" ht="18.75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</row>
    <row r="314" spans="1:11" ht="18.75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</row>
    <row r="315" spans="1:11" ht="18.75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</row>
    <row r="316" spans="1:11" ht="18.75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spans="1:11" ht="18.75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</row>
    <row r="318" spans="1:11" ht="18.75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</row>
    <row r="319" spans="1:11" ht="18.75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</row>
    <row r="320" spans="1:11" ht="18.75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spans="1:11" ht="18.75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 ht="18.75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spans="1:11" ht="18.75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spans="1:11" ht="18.75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</row>
    <row r="325" spans="1:11" ht="18.75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spans="1:11" ht="18.75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</row>
    <row r="327" spans="1:11" ht="18.75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</row>
    <row r="328" spans="1:11" ht="18.75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</row>
    <row r="329" spans="1:11" ht="18.75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</row>
    <row r="330" spans="1:11" ht="18.75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</row>
    <row r="331" spans="1:11" ht="18.75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</row>
    <row r="332" spans="1:11" ht="18.75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</row>
    <row r="333" spans="1:11" ht="18.75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</row>
    <row r="334" spans="1:11" ht="18.75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</row>
    <row r="335" spans="1:11" ht="18.75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</row>
    <row r="336" spans="1:11" ht="18.75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</row>
    <row r="337" spans="1:11" ht="18.75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</row>
    <row r="338" spans="1:11" ht="18.75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</row>
    <row r="339" spans="1:11" ht="18.75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</row>
    <row r="340" spans="1:11" ht="18.75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</row>
    <row r="341" spans="1:11" ht="18.75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</row>
    <row r="342" spans="1:11" ht="18.75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</row>
    <row r="343" spans="1:11" ht="18.75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</row>
    <row r="344" spans="1:11" ht="18.75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spans="1:11" ht="18.75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spans="1:11" ht="18.75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</row>
    <row r="347" spans="1:11" ht="18.75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</row>
    <row r="348" spans="1:11" ht="18.75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</row>
    <row r="349" spans="1:11" ht="18.75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</row>
    <row r="350" spans="1:11" ht="18.75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spans="1:11" ht="18.75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spans="1:11" ht="18.75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</row>
    <row r="353" spans="1:11" ht="18.75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spans="1:11" ht="18.75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spans="1:11" ht="18.75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</row>
    <row r="356" spans="1:11" ht="18.75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</row>
    <row r="357" spans="1:11" ht="18.75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spans="1:11" ht="18.75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</row>
    <row r="359" spans="1:11" ht="18.75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spans="1:11" ht="18.75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spans="1:11" ht="18.75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</row>
    <row r="362" spans="1:11" ht="18.75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</row>
    <row r="363" spans="1:11" ht="18.75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</row>
    <row r="364" spans="1:11" ht="18.75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</row>
    <row r="365" spans="1:11" ht="18.75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</row>
    <row r="366" spans="1:11" ht="18.75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</row>
    <row r="367" spans="1:11" ht="18.75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</row>
    <row r="368" spans="1:11" ht="18.75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</row>
    <row r="369" spans="1:11" ht="18.75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</row>
    <row r="370" spans="1:11" ht="18.75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</row>
    <row r="371" spans="1:11" ht="18.75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</row>
    <row r="372" spans="1:11" ht="18.75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</row>
    <row r="373" spans="1:11" ht="18.75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</row>
    <row r="374" spans="1:11" ht="18.75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</row>
    <row r="375" spans="1:11" ht="18.75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</row>
    <row r="376" spans="1:11" ht="18.75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</row>
    <row r="377" spans="1:11" ht="18.75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</row>
    <row r="378" spans="1:11" ht="18.75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</row>
    <row r="379" spans="1:11" ht="18.75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</row>
    <row r="380" spans="1:11" ht="18.75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</row>
    <row r="381" spans="1:1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  <row r="415" spans="1:1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</sheetData>
  <mergeCells count="145">
    <mergeCell ref="A36:K36"/>
    <mergeCell ref="F6:K6"/>
    <mergeCell ref="F7:K7"/>
    <mergeCell ref="F8:K8"/>
    <mergeCell ref="F9:K9"/>
    <mergeCell ref="A90:K90"/>
    <mergeCell ref="E88:G88"/>
    <mergeCell ref="H88:K88"/>
    <mergeCell ref="E85:G85"/>
    <mergeCell ref="H85:K85"/>
    <mergeCell ref="E86:G86"/>
    <mergeCell ref="H86:K86"/>
    <mergeCell ref="E87:G87"/>
    <mergeCell ref="H87:K87"/>
    <mergeCell ref="E81:K81"/>
    <mergeCell ref="E82:G82"/>
    <mergeCell ref="H82:K82"/>
    <mergeCell ref="E83:K83"/>
    <mergeCell ref="E84:G84"/>
    <mergeCell ref="H84:K84"/>
    <mergeCell ref="E79:G79"/>
    <mergeCell ref="H79:K79"/>
    <mergeCell ref="E80:G80"/>
    <mergeCell ref="H80:K80"/>
    <mergeCell ref="H70:K70"/>
    <mergeCell ref="E71:G71"/>
    <mergeCell ref="H71:K71"/>
    <mergeCell ref="E72:K72"/>
    <mergeCell ref="E73:K73"/>
    <mergeCell ref="E67:G67"/>
    <mergeCell ref="H67:K67"/>
    <mergeCell ref="E68:G68"/>
    <mergeCell ref="H68:K68"/>
    <mergeCell ref="E69:G69"/>
    <mergeCell ref="H69:K69"/>
    <mergeCell ref="E78:G78"/>
    <mergeCell ref="H78:K78"/>
    <mergeCell ref="E62:G62"/>
    <mergeCell ref="H62:K62"/>
    <mergeCell ref="E59:G59"/>
    <mergeCell ref="H59:K59"/>
    <mergeCell ref="E60:G60"/>
    <mergeCell ref="H60:K60"/>
    <mergeCell ref="E61:G61"/>
    <mergeCell ref="H61:K61"/>
    <mergeCell ref="E74:G74"/>
    <mergeCell ref="H74:K74"/>
    <mergeCell ref="E75:K75"/>
    <mergeCell ref="E76:G76"/>
    <mergeCell ref="H76:K76"/>
    <mergeCell ref="E77:G77"/>
    <mergeCell ref="H77:K77"/>
    <mergeCell ref="A63:K63"/>
    <mergeCell ref="A64:D88"/>
    <mergeCell ref="E64:K64"/>
    <mergeCell ref="E65:G65"/>
    <mergeCell ref="H65:K65"/>
    <mergeCell ref="E66:K66"/>
    <mergeCell ref="E70:G70"/>
    <mergeCell ref="H51:K51"/>
    <mergeCell ref="H43:K43"/>
    <mergeCell ref="H44:K44"/>
    <mergeCell ref="E55:K55"/>
    <mergeCell ref="E56:G56"/>
    <mergeCell ref="H56:K56"/>
    <mergeCell ref="E57:K57"/>
    <mergeCell ref="E58:G58"/>
    <mergeCell ref="H58:K58"/>
    <mergeCell ref="E53:G53"/>
    <mergeCell ref="H53:K53"/>
    <mergeCell ref="E54:G54"/>
    <mergeCell ref="H54:K54"/>
    <mergeCell ref="A37:K37"/>
    <mergeCell ref="A38:D62"/>
    <mergeCell ref="E38:K38"/>
    <mergeCell ref="E39:G39"/>
    <mergeCell ref="H39:K39"/>
    <mergeCell ref="E40:K40"/>
    <mergeCell ref="E44:G44"/>
    <mergeCell ref="E45:G45"/>
    <mergeCell ref="H45:K45"/>
    <mergeCell ref="E46:K46"/>
    <mergeCell ref="E47:K47"/>
    <mergeCell ref="E41:G41"/>
    <mergeCell ref="H41:K41"/>
    <mergeCell ref="E42:G42"/>
    <mergeCell ref="H42:K42"/>
    <mergeCell ref="E43:G43"/>
    <mergeCell ref="E52:G52"/>
    <mergeCell ref="H52:K52"/>
    <mergeCell ref="E48:G48"/>
    <mergeCell ref="H48:K48"/>
    <mergeCell ref="E49:K49"/>
    <mergeCell ref="E50:G50"/>
    <mergeCell ref="H50:K50"/>
    <mergeCell ref="E51:G51"/>
    <mergeCell ref="H34:K34"/>
    <mergeCell ref="E35:G35"/>
    <mergeCell ref="H35:K35"/>
    <mergeCell ref="H33:K33"/>
    <mergeCell ref="E21:G21"/>
    <mergeCell ref="H21:K21"/>
    <mergeCell ref="E22:K22"/>
    <mergeCell ref="E28:K28"/>
    <mergeCell ref="E29:G29"/>
    <mergeCell ref="H29:K29"/>
    <mergeCell ref="E25:G25"/>
    <mergeCell ref="H25:K25"/>
    <mergeCell ref="E26:G26"/>
    <mergeCell ref="H26:K26"/>
    <mergeCell ref="E27:G27"/>
    <mergeCell ref="H27:K27"/>
    <mergeCell ref="E19:K19"/>
    <mergeCell ref="E20:K20"/>
    <mergeCell ref="A11:D35"/>
    <mergeCell ref="E23:G23"/>
    <mergeCell ref="H23:K23"/>
    <mergeCell ref="E24:G24"/>
    <mergeCell ref="H24:K24"/>
    <mergeCell ref="E13:K13"/>
    <mergeCell ref="E14:G14"/>
    <mergeCell ref="E15:G15"/>
    <mergeCell ref="E16:G16"/>
    <mergeCell ref="E17:G17"/>
    <mergeCell ref="E18:G18"/>
    <mergeCell ref="H14:K14"/>
    <mergeCell ref="H15:K15"/>
    <mergeCell ref="H16:K16"/>
    <mergeCell ref="H17:K17"/>
    <mergeCell ref="E30:K30"/>
    <mergeCell ref="E31:G31"/>
    <mergeCell ref="H31:K31"/>
    <mergeCell ref="E32:G32"/>
    <mergeCell ref="H32:K32"/>
    <mergeCell ref="E33:G33"/>
    <mergeCell ref="E34:G34"/>
    <mergeCell ref="F4:K4"/>
    <mergeCell ref="A10:K10"/>
    <mergeCell ref="E11:K11"/>
    <mergeCell ref="E12:G12"/>
    <mergeCell ref="H12:K12"/>
    <mergeCell ref="F1:K1"/>
    <mergeCell ref="F2:K2"/>
    <mergeCell ref="F3:K3"/>
    <mergeCell ref="H18:K18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9"/>
  <sheetViews>
    <sheetView topLeftCell="A51" workbookViewId="0">
      <selection sqref="A1:N66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17.140625" customWidth="1"/>
  </cols>
  <sheetData>
    <row r="1" spans="1:14" ht="15.75" x14ac:dyDescent="0.25">
      <c r="A1" s="5"/>
      <c r="B1" s="5"/>
      <c r="C1" s="5"/>
      <c r="D1" s="5"/>
      <c r="E1" s="5"/>
      <c r="F1" s="5"/>
      <c r="G1" s="5"/>
      <c r="H1" s="5"/>
      <c r="I1" s="16" t="s">
        <v>46</v>
      </c>
      <c r="J1" s="16"/>
      <c r="K1" s="16"/>
      <c r="L1" s="16"/>
      <c r="M1" s="16"/>
      <c r="N1" s="16"/>
    </row>
    <row r="2" spans="1:14" ht="15.75" x14ac:dyDescent="0.25">
      <c r="A2" s="5"/>
      <c r="B2" s="5"/>
      <c r="C2" s="5"/>
      <c r="D2" s="5"/>
      <c r="E2" s="5"/>
      <c r="F2" s="5"/>
      <c r="G2" s="5"/>
      <c r="H2" s="5"/>
      <c r="I2" s="16" t="s">
        <v>1</v>
      </c>
      <c r="J2" s="16"/>
      <c r="K2" s="16"/>
      <c r="L2" s="16"/>
      <c r="M2" s="16"/>
      <c r="N2" s="16"/>
    </row>
    <row r="3" spans="1:14" ht="15.75" x14ac:dyDescent="0.25">
      <c r="A3" s="5"/>
      <c r="B3" s="5"/>
      <c r="C3" s="5"/>
      <c r="D3" s="5"/>
      <c r="E3" s="5"/>
      <c r="F3" s="5"/>
      <c r="G3" s="5"/>
      <c r="H3" s="5"/>
      <c r="I3" s="16" t="s">
        <v>32</v>
      </c>
      <c r="J3" s="16"/>
      <c r="K3" s="16"/>
      <c r="L3" s="16"/>
      <c r="M3" s="16"/>
      <c r="N3" s="16"/>
    </row>
    <row r="4" spans="1:14" ht="15.75" x14ac:dyDescent="0.25">
      <c r="A4" s="5"/>
      <c r="B4" s="5"/>
      <c r="C4" s="5"/>
      <c r="D4" s="5"/>
      <c r="E4" s="5"/>
      <c r="F4" s="5"/>
      <c r="G4" s="5"/>
      <c r="H4" s="5"/>
      <c r="I4" s="16" t="s">
        <v>49</v>
      </c>
      <c r="J4" s="16"/>
      <c r="K4" s="16"/>
      <c r="L4" s="16"/>
      <c r="M4" s="16"/>
      <c r="N4" s="16"/>
    </row>
    <row r="5" spans="1:14" ht="15.75" x14ac:dyDescent="0.25">
      <c r="A5" s="5"/>
      <c r="B5" s="5"/>
      <c r="C5" s="5"/>
      <c r="D5" s="5"/>
      <c r="E5" s="5"/>
      <c r="F5" s="5"/>
      <c r="G5" s="5"/>
      <c r="H5" s="5"/>
      <c r="I5" s="6"/>
      <c r="J5" s="6"/>
      <c r="K5" s="6"/>
      <c r="L5" s="6"/>
      <c r="M5" s="6"/>
      <c r="N5" s="6"/>
    </row>
    <row r="6" spans="1:14" ht="15.75" x14ac:dyDescent="0.25">
      <c r="A6" s="5"/>
      <c r="B6" s="5"/>
      <c r="C6" s="5"/>
      <c r="D6" s="5"/>
      <c r="E6" s="5"/>
      <c r="F6" s="5"/>
      <c r="G6" s="5"/>
      <c r="H6" s="5"/>
      <c r="I6" s="16" t="s">
        <v>44</v>
      </c>
      <c r="J6" s="16"/>
      <c r="K6" s="16"/>
      <c r="L6" s="16"/>
      <c r="M6" s="16"/>
      <c r="N6" s="16"/>
    </row>
    <row r="7" spans="1:14" ht="15.75" x14ac:dyDescent="0.25">
      <c r="A7" s="5"/>
      <c r="B7" s="5"/>
      <c r="C7" s="5"/>
      <c r="D7" s="5"/>
      <c r="E7" s="5"/>
      <c r="F7" s="5"/>
      <c r="G7" s="5"/>
      <c r="H7" s="5"/>
      <c r="I7" s="45" t="s">
        <v>1</v>
      </c>
      <c r="J7" s="45"/>
      <c r="K7" s="45"/>
      <c r="L7" s="45"/>
      <c r="M7" s="45"/>
      <c r="N7" s="45"/>
    </row>
    <row r="8" spans="1:14" ht="15.75" x14ac:dyDescent="0.25">
      <c r="A8" s="5"/>
      <c r="B8" s="5"/>
      <c r="C8" s="5"/>
      <c r="D8" s="5"/>
      <c r="E8" s="5"/>
      <c r="F8" s="5"/>
      <c r="G8" s="5"/>
      <c r="H8" s="5"/>
      <c r="I8" s="45" t="s">
        <v>32</v>
      </c>
      <c r="J8" s="45"/>
      <c r="K8" s="45"/>
      <c r="L8" s="45"/>
      <c r="M8" s="45"/>
      <c r="N8" s="45"/>
    </row>
    <row r="9" spans="1:14" ht="15.75" x14ac:dyDescent="0.25">
      <c r="A9" s="5"/>
      <c r="B9" s="5"/>
      <c r="C9" s="5"/>
      <c r="D9" s="5"/>
      <c r="E9" s="5"/>
      <c r="F9" s="5"/>
      <c r="G9" s="5"/>
      <c r="H9" s="5"/>
      <c r="I9" s="45" t="s">
        <v>45</v>
      </c>
      <c r="J9" s="45"/>
      <c r="K9" s="45"/>
      <c r="L9" s="45"/>
      <c r="M9" s="45"/>
      <c r="N9" s="45"/>
    </row>
    <row r="10" spans="1:14" ht="15.75" x14ac:dyDescent="0.25">
      <c r="A10" s="5"/>
      <c r="B10" s="5"/>
      <c r="C10" s="5"/>
      <c r="D10" s="5"/>
      <c r="E10" s="5"/>
      <c r="F10" s="5"/>
      <c r="G10" s="5"/>
      <c r="H10" s="5"/>
      <c r="I10" s="7"/>
      <c r="J10" s="7"/>
      <c r="K10" s="7"/>
      <c r="L10" s="7"/>
      <c r="M10" s="7"/>
      <c r="N10" s="7"/>
    </row>
    <row r="11" spans="1:14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47.25" customHeight="1" thickBot="1" x14ac:dyDescent="0.3">
      <c r="A12" s="74" t="s">
        <v>48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</row>
    <row r="13" spans="1:14" ht="57" customHeight="1" x14ac:dyDescent="0.25">
      <c r="A13" s="86" t="s">
        <v>16</v>
      </c>
      <c r="B13" s="63" t="s">
        <v>17</v>
      </c>
      <c r="C13" s="63"/>
      <c r="D13" s="63" t="s">
        <v>18</v>
      </c>
      <c r="E13" s="75" t="s">
        <v>19</v>
      </c>
      <c r="F13" s="76"/>
      <c r="G13" s="76"/>
      <c r="H13" s="76"/>
      <c r="I13" s="76"/>
      <c r="J13" s="76"/>
      <c r="K13" s="76"/>
      <c r="L13" s="76"/>
      <c r="M13" s="77"/>
      <c r="N13" s="51" t="s">
        <v>22</v>
      </c>
    </row>
    <row r="14" spans="1:14" ht="15.75" x14ac:dyDescent="0.25">
      <c r="A14" s="87"/>
      <c r="B14" s="64"/>
      <c r="C14" s="64"/>
      <c r="D14" s="64"/>
      <c r="E14" s="84" t="s">
        <v>20</v>
      </c>
      <c r="F14" s="64" t="s">
        <v>21</v>
      </c>
      <c r="G14" s="64"/>
      <c r="H14" s="64"/>
      <c r="I14" s="64"/>
      <c r="J14" s="64"/>
      <c r="K14" s="64"/>
      <c r="L14" s="64"/>
      <c r="M14" s="64"/>
      <c r="N14" s="52"/>
    </row>
    <row r="15" spans="1:14" ht="18.75" customHeight="1" x14ac:dyDescent="0.25">
      <c r="A15" s="87"/>
      <c r="B15" s="64"/>
      <c r="C15" s="64"/>
      <c r="D15" s="64"/>
      <c r="E15" s="85"/>
      <c r="F15" s="64" t="s">
        <v>26</v>
      </c>
      <c r="G15" s="64"/>
      <c r="H15" s="64" t="s">
        <v>23</v>
      </c>
      <c r="I15" s="64"/>
      <c r="J15" s="64" t="s">
        <v>24</v>
      </c>
      <c r="K15" s="64"/>
      <c r="L15" s="64" t="s">
        <v>25</v>
      </c>
      <c r="M15" s="64"/>
      <c r="N15" s="78"/>
    </row>
    <row r="16" spans="1:14" ht="18.75" customHeight="1" thickBot="1" x14ac:dyDescent="0.3">
      <c r="A16" s="88"/>
      <c r="B16" s="84"/>
      <c r="C16" s="84"/>
      <c r="D16" s="84"/>
      <c r="E16" s="85"/>
      <c r="F16" s="84"/>
      <c r="G16" s="84"/>
      <c r="H16" s="84"/>
      <c r="I16" s="84"/>
      <c r="J16" s="84"/>
      <c r="K16" s="84"/>
      <c r="L16" s="84"/>
      <c r="M16" s="84"/>
      <c r="N16" s="79"/>
    </row>
    <row r="17" spans="1:14" ht="16.5" thickBot="1" x14ac:dyDescent="0.3">
      <c r="A17" s="80"/>
      <c r="B17" s="63" t="s">
        <v>27</v>
      </c>
      <c r="C17" s="63"/>
      <c r="D17" s="8" t="s">
        <v>28</v>
      </c>
      <c r="E17" s="9">
        <f>E18+E19+E20+E21+E22</f>
        <v>8775</v>
      </c>
      <c r="F17" s="83">
        <f>F24+F55</f>
        <v>0</v>
      </c>
      <c r="G17" s="83"/>
      <c r="H17" s="83">
        <f t="shared" ref="H17" si="0">H24+H55</f>
        <v>8687.25</v>
      </c>
      <c r="I17" s="83"/>
      <c r="J17" s="83">
        <f t="shared" ref="J17" si="1">J24+J55</f>
        <v>87.750000000000014</v>
      </c>
      <c r="K17" s="83"/>
      <c r="L17" s="83">
        <f t="shared" ref="L17" si="2">L24+L55</f>
        <v>0</v>
      </c>
      <c r="M17" s="83"/>
      <c r="N17" s="51"/>
    </row>
    <row r="18" spans="1:14" ht="16.5" thickBot="1" x14ac:dyDescent="0.3">
      <c r="A18" s="81"/>
      <c r="B18" s="64"/>
      <c r="C18" s="64"/>
      <c r="D18" s="10">
        <v>2014</v>
      </c>
      <c r="E18" s="11">
        <f>SUM(F18:M18)</f>
        <v>0</v>
      </c>
      <c r="F18" s="83">
        <f t="shared" ref="F18:L22" si="3">F25+F56</f>
        <v>0</v>
      </c>
      <c r="G18" s="83"/>
      <c r="H18" s="83">
        <f t="shared" si="3"/>
        <v>0</v>
      </c>
      <c r="I18" s="83"/>
      <c r="J18" s="83">
        <f t="shared" si="3"/>
        <v>0</v>
      </c>
      <c r="K18" s="83"/>
      <c r="L18" s="83">
        <f t="shared" si="3"/>
        <v>0</v>
      </c>
      <c r="M18" s="83"/>
      <c r="N18" s="52"/>
    </row>
    <row r="19" spans="1:14" ht="16.5" thickBot="1" x14ac:dyDescent="0.3">
      <c r="A19" s="81"/>
      <c r="B19" s="64"/>
      <c r="C19" s="64"/>
      <c r="D19" s="10">
        <v>2015</v>
      </c>
      <c r="E19" s="11">
        <f t="shared" ref="E19:E21" si="4">SUM(F19:M19)</f>
        <v>0</v>
      </c>
      <c r="F19" s="83">
        <f t="shared" si="3"/>
        <v>0</v>
      </c>
      <c r="G19" s="83"/>
      <c r="H19" s="83">
        <f t="shared" si="3"/>
        <v>0</v>
      </c>
      <c r="I19" s="83"/>
      <c r="J19" s="83">
        <f t="shared" si="3"/>
        <v>0</v>
      </c>
      <c r="K19" s="83"/>
      <c r="L19" s="83">
        <f t="shared" si="3"/>
        <v>0</v>
      </c>
      <c r="M19" s="83"/>
      <c r="N19" s="52"/>
    </row>
    <row r="20" spans="1:14" ht="16.5" thickBot="1" x14ac:dyDescent="0.3">
      <c r="A20" s="81"/>
      <c r="B20" s="64"/>
      <c r="C20" s="64"/>
      <c r="D20" s="10">
        <v>2016</v>
      </c>
      <c r="E20" s="11">
        <f t="shared" si="4"/>
        <v>0</v>
      </c>
      <c r="F20" s="83">
        <f t="shared" si="3"/>
        <v>0</v>
      </c>
      <c r="G20" s="83"/>
      <c r="H20" s="83">
        <f t="shared" si="3"/>
        <v>0</v>
      </c>
      <c r="I20" s="83"/>
      <c r="J20" s="83">
        <f t="shared" si="3"/>
        <v>0</v>
      </c>
      <c r="K20" s="83"/>
      <c r="L20" s="83">
        <f t="shared" si="3"/>
        <v>0</v>
      </c>
      <c r="M20" s="83"/>
      <c r="N20" s="52"/>
    </row>
    <row r="21" spans="1:14" ht="16.5" thickBot="1" x14ac:dyDescent="0.3">
      <c r="A21" s="81"/>
      <c r="B21" s="64"/>
      <c r="C21" s="64"/>
      <c r="D21" s="10">
        <v>2017</v>
      </c>
      <c r="E21" s="11">
        <f t="shared" si="4"/>
        <v>750</v>
      </c>
      <c r="F21" s="83">
        <f t="shared" si="3"/>
        <v>0</v>
      </c>
      <c r="G21" s="83"/>
      <c r="H21" s="83">
        <f t="shared" si="3"/>
        <v>742.5</v>
      </c>
      <c r="I21" s="83"/>
      <c r="J21" s="83">
        <f t="shared" si="3"/>
        <v>7.5</v>
      </c>
      <c r="K21" s="83"/>
      <c r="L21" s="83">
        <f t="shared" si="3"/>
        <v>0</v>
      </c>
      <c r="M21" s="83"/>
      <c r="N21" s="52"/>
    </row>
    <row r="22" spans="1:14" ht="16.5" thickBot="1" x14ac:dyDescent="0.3">
      <c r="A22" s="82"/>
      <c r="B22" s="65"/>
      <c r="C22" s="65"/>
      <c r="D22" s="12">
        <v>2018</v>
      </c>
      <c r="E22" s="13">
        <f>SUM(F22:M22)</f>
        <v>8025</v>
      </c>
      <c r="F22" s="83">
        <f t="shared" si="3"/>
        <v>0</v>
      </c>
      <c r="G22" s="83"/>
      <c r="H22" s="83">
        <f t="shared" si="3"/>
        <v>7944.75</v>
      </c>
      <c r="I22" s="83"/>
      <c r="J22" s="83">
        <f t="shared" si="3"/>
        <v>80.250000000000014</v>
      </c>
      <c r="K22" s="83"/>
      <c r="L22" s="83">
        <f t="shared" si="3"/>
        <v>0</v>
      </c>
      <c r="M22" s="83"/>
      <c r="N22" s="53"/>
    </row>
    <row r="23" spans="1:14" ht="16.5" thickBot="1" x14ac:dyDescent="0.3">
      <c r="A23" s="25" t="s">
        <v>33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8.75" customHeight="1" x14ac:dyDescent="0.25">
      <c r="A24" s="89">
        <v>1</v>
      </c>
      <c r="B24" s="92" t="s">
        <v>29</v>
      </c>
      <c r="C24" s="63"/>
      <c r="D24" s="8" t="s">
        <v>28</v>
      </c>
      <c r="E24" s="9">
        <f>E25+E26+E27+E28+E29</f>
        <v>750</v>
      </c>
      <c r="F24" s="66">
        <f t="shared" ref="F24" si="5">F25+F26+F27+F28+F29</f>
        <v>0</v>
      </c>
      <c r="G24" s="67"/>
      <c r="H24" s="66">
        <f t="shared" ref="H24" si="6">H25+H26+H27+H28+H29</f>
        <v>742.5</v>
      </c>
      <c r="I24" s="67"/>
      <c r="J24" s="66">
        <f t="shared" ref="J24" si="7">J25+J26+J27+J28+J29</f>
        <v>7.5</v>
      </c>
      <c r="K24" s="67"/>
      <c r="L24" s="66">
        <f>L25+L26+L27+L28+L29</f>
        <v>0</v>
      </c>
      <c r="M24" s="67"/>
      <c r="N24" s="51"/>
    </row>
    <row r="25" spans="1:14" ht="15.75" x14ac:dyDescent="0.25">
      <c r="A25" s="90"/>
      <c r="B25" s="93"/>
      <c r="C25" s="64"/>
      <c r="D25" s="10">
        <v>2014</v>
      </c>
      <c r="E25" s="14">
        <f>SUM(F25:M25)</f>
        <v>0</v>
      </c>
      <c r="F25" s="54">
        <f>F31+F37+F43+F49</f>
        <v>0</v>
      </c>
      <c r="G25" s="55"/>
      <c r="H25" s="54">
        <f t="shared" ref="H25" si="8">H31+H37+H43+H49</f>
        <v>0</v>
      </c>
      <c r="I25" s="55"/>
      <c r="J25" s="54">
        <f t="shared" ref="J25" si="9">J31+J37+J43+J49</f>
        <v>0</v>
      </c>
      <c r="K25" s="55"/>
      <c r="L25" s="54">
        <f t="shared" ref="L25" si="10">L31+L37+L43+L49</f>
        <v>0</v>
      </c>
      <c r="M25" s="55"/>
      <c r="N25" s="52"/>
    </row>
    <row r="26" spans="1:14" ht="15.75" x14ac:dyDescent="0.25">
      <c r="A26" s="90"/>
      <c r="B26" s="93"/>
      <c r="C26" s="64"/>
      <c r="D26" s="10">
        <v>2015</v>
      </c>
      <c r="E26" s="14">
        <f t="shared" ref="E26:E29" si="11">SUM(F26:M26)</f>
        <v>0</v>
      </c>
      <c r="F26" s="54">
        <f t="shared" ref="F26:L29" si="12">F32+F38+F44+F50</f>
        <v>0</v>
      </c>
      <c r="G26" s="55"/>
      <c r="H26" s="54">
        <f t="shared" si="12"/>
        <v>0</v>
      </c>
      <c r="I26" s="55"/>
      <c r="J26" s="54">
        <f t="shared" si="12"/>
        <v>0</v>
      </c>
      <c r="K26" s="55"/>
      <c r="L26" s="54">
        <f t="shared" si="12"/>
        <v>0</v>
      </c>
      <c r="M26" s="55"/>
      <c r="N26" s="52"/>
    </row>
    <row r="27" spans="1:14" ht="15.75" x14ac:dyDescent="0.25">
      <c r="A27" s="90"/>
      <c r="B27" s="93"/>
      <c r="C27" s="64"/>
      <c r="D27" s="10">
        <v>2016</v>
      </c>
      <c r="E27" s="14">
        <f t="shared" si="11"/>
        <v>0</v>
      </c>
      <c r="F27" s="54">
        <f t="shared" si="12"/>
        <v>0</v>
      </c>
      <c r="G27" s="55"/>
      <c r="H27" s="54">
        <f t="shared" si="12"/>
        <v>0</v>
      </c>
      <c r="I27" s="55"/>
      <c r="J27" s="54">
        <f t="shared" si="12"/>
        <v>0</v>
      </c>
      <c r="K27" s="55"/>
      <c r="L27" s="54">
        <f t="shared" si="12"/>
        <v>0</v>
      </c>
      <c r="M27" s="55"/>
      <c r="N27" s="52"/>
    </row>
    <row r="28" spans="1:14" ht="15.75" x14ac:dyDescent="0.25">
      <c r="A28" s="90"/>
      <c r="B28" s="93"/>
      <c r="C28" s="64"/>
      <c r="D28" s="10">
        <v>2017</v>
      </c>
      <c r="E28" s="14">
        <f t="shared" si="11"/>
        <v>750</v>
      </c>
      <c r="F28" s="54">
        <f t="shared" si="12"/>
        <v>0</v>
      </c>
      <c r="G28" s="55"/>
      <c r="H28" s="54">
        <f t="shared" si="12"/>
        <v>742.5</v>
      </c>
      <c r="I28" s="55"/>
      <c r="J28" s="54">
        <f t="shared" si="12"/>
        <v>7.5</v>
      </c>
      <c r="K28" s="55"/>
      <c r="L28" s="54">
        <f t="shared" si="12"/>
        <v>0</v>
      </c>
      <c r="M28" s="55"/>
      <c r="N28" s="52"/>
    </row>
    <row r="29" spans="1:14" ht="16.5" thickBot="1" x14ac:dyDescent="0.3">
      <c r="A29" s="91"/>
      <c r="B29" s="94"/>
      <c r="C29" s="65"/>
      <c r="D29" s="12">
        <v>2018</v>
      </c>
      <c r="E29" s="15">
        <f t="shared" si="11"/>
        <v>0</v>
      </c>
      <c r="F29" s="54">
        <f t="shared" si="12"/>
        <v>0</v>
      </c>
      <c r="G29" s="55"/>
      <c r="H29" s="54">
        <f t="shared" si="12"/>
        <v>0</v>
      </c>
      <c r="I29" s="55"/>
      <c r="J29" s="54">
        <f t="shared" si="12"/>
        <v>0</v>
      </c>
      <c r="K29" s="55"/>
      <c r="L29" s="54">
        <f t="shared" si="12"/>
        <v>0</v>
      </c>
      <c r="M29" s="55"/>
      <c r="N29" s="53"/>
    </row>
    <row r="30" spans="1:14" ht="15.75" x14ac:dyDescent="0.25">
      <c r="A30" s="68">
        <v>1.1000000000000001</v>
      </c>
      <c r="B30" s="63" t="s">
        <v>34</v>
      </c>
      <c r="C30" s="63"/>
      <c r="D30" s="8" t="s">
        <v>28</v>
      </c>
      <c r="E30" s="9">
        <f>E31+E32+E33+E34+E35</f>
        <v>0</v>
      </c>
      <c r="F30" s="66">
        <f t="shared" ref="F30" si="13">F31+F32+F33+F34+F35</f>
        <v>0</v>
      </c>
      <c r="G30" s="67"/>
      <c r="H30" s="66">
        <f t="shared" ref="H30" si="14">H31+H32+H33+H34+H35</f>
        <v>0</v>
      </c>
      <c r="I30" s="67"/>
      <c r="J30" s="66">
        <f t="shared" ref="J30" si="15">J31+J32+J33+J34+J35</f>
        <v>0</v>
      </c>
      <c r="K30" s="67"/>
      <c r="L30" s="66">
        <f>L31+L32+L33+L34+L35</f>
        <v>0</v>
      </c>
      <c r="M30" s="67"/>
      <c r="N30" s="51" t="s">
        <v>30</v>
      </c>
    </row>
    <row r="31" spans="1:14" ht="15.75" x14ac:dyDescent="0.25">
      <c r="A31" s="69"/>
      <c r="B31" s="64"/>
      <c r="C31" s="64"/>
      <c r="D31" s="10">
        <v>2014</v>
      </c>
      <c r="E31" s="14">
        <f>SUM(F31:M31)</f>
        <v>0</v>
      </c>
      <c r="F31" s="54">
        <v>0</v>
      </c>
      <c r="G31" s="55"/>
      <c r="H31" s="54">
        <v>0</v>
      </c>
      <c r="I31" s="55"/>
      <c r="J31" s="54">
        <v>0</v>
      </c>
      <c r="K31" s="55"/>
      <c r="L31" s="54">
        <v>0</v>
      </c>
      <c r="M31" s="55"/>
      <c r="N31" s="52"/>
    </row>
    <row r="32" spans="1:14" ht="15.75" x14ac:dyDescent="0.25">
      <c r="A32" s="69"/>
      <c r="B32" s="64"/>
      <c r="C32" s="64"/>
      <c r="D32" s="10">
        <v>2015</v>
      </c>
      <c r="E32" s="14">
        <f t="shared" ref="E32:E35" si="16">SUM(F32:M32)</f>
        <v>0</v>
      </c>
      <c r="F32" s="54">
        <v>0</v>
      </c>
      <c r="G32" s="55"/>
      <c r="H32" s="54">
        <v>0</v>
      </c>
      <c r="I32" s="55"/>
      <c r="J32" s="54">
        <v>0</v>
      </c>
      <c r="K32" s="55"/>
      <c r="L32" s="54">
        <v>0</v>
      </c>
      <c r="M32" s="55"/>
      <c r="N32" s="52"/>
    </row>
    <row r="33" spans="1:14" ht="15.75" x14ac:dyDescent="0.25">
      <c r="A33" s="69"/>
      <c r="B33" s="64"/>
      <c r="C33" s="64"/>
      <c r="D33" s="10">
        <v>2016</v>
      </c>
      <c r="E33" s="14">
        <f t="shared" si="16"/>
        <v>0</v>
      </c>
      <c r="F33" s="54">
        <v>0</v>
      </c>
      <c r="G33" s="55"/>
      <c r="H33" s="54">
        <v>0</v>
      </c>
      <c r="I33" s="55"/>
      <c r="J33" s="54">
        <v>0</v>
      </c>
      <c r="K33" s="55"/>
      <c r="L33" s="54">
        <v>0</v>
      </c>
      <c r="M33" s="55"/>
      <c r="N33" s="52"/>
    </row>
    <row r="34" spans="1:14" ht="15.75" x14ac:dyDescent="0.25">
      <c r="A34" s="69"/>
      <c r="B34" s="64"/>
      <c r="C34" s="64"/>
      <c r="D34" s="10">
        <v>2017</v>
      </c>
      <c r="E34" s="14">
        <f t="shared" si="16"/>
        <v>0</v>
      </c>
      <c r="F34" s="54">
        <v>0</v>
      </c>
      <c r="G34" s="55"/>
      <c r="H34" s="54">
        <v>0</v>
      </c>
      <c r="I34" s="55"/>
      <c r="J34" s="54">
        <v>0</v>
      </c>
      <c r="K34" s="55"/>
      <c r="L34" s="54">
        <v>0</v>
      </c>
      <c r="M34" s="55"/>
      <c r="N34" s="52"/>
    </row>
    <row r="35" spans="1:14" ht="16.5" thickBot="1" x14ac:dyDescent="0.3">
      <c r="A35" s="70"/>
      <c r="B35" s="65"/>
      <c r="C35" s="65"/>
      <c r="D35" s="12">
        <v>2018</v>
      </c>
      <c r="E35" s="15">
        <f t="shared" si="16"/>
        <v>0</v>
      </c>
      <c r="F35" s="56">
        <v>0</v>
      </c>
      <c r="G35" s="57"/>
      <c r="H35" s="56">
        <v>0</v>
      </c>
      <c r="I35" s="57"/>
      <c r="J35" s="56">
        <f>100-100</f>
        <v>0</v>
      </c>
      <c r="K35" s="57"/>
      <c r="L35" s="56">
        <v>0</v>
      </c>
      <c r="M35" s="57"/>
      <c r="N35" s="53"/>
    </row>
    <row r="36" spans="1:14" ht="15.75" x14ac:dyDescent="0.25">
      <c r="A36" s="68">
        <v>1.2</v>
      </c>
      <c r="B36" s="63" t="s">
        <v>35</v>
      </c>
      <c r="C36" s="63"/>
      <c r="D36" s="8" t="s">
        <v>28</v>
      </c>
      <c r="E36" s="9">
        <f>E37+E38+E39+E40+E41</f>
        <v>0</v>
      </c>
      <c r="F36" s="66">
        <f t="shared" ref="F36" si="17">F37+F38+F39+F40+F41</f>
        <v>0</v>
      </c>
      <c r="G36" s="67"/>
      <c r="H36" s="66">
        <f t="shared" ref="H36" si="18">H37+H38+H39+H40+H41</f>
        <v>0</v>
      </c>
      <c r="I36" s="67"/>
      <c r="J36" s="66">
        <f t="shared" ref="J36" si="19">J37+J38+J39+J40+J41</f>
        <v>0</v>
      </c>
      <c r="K36" s="67"/>
      <c r="L36" s="66">
        <f>L37+L38+L39+L40+L41</f>
        <v>0</v>
      </c>
      <c r="M36" s="67"/>
      <c r="N36" s="51" t="s">
        <v>30</v>
      </c>
    </row>
    <row r="37" spans="1:14" ht="15.75" x14ac:dyDescent="0.25">
      <c r="A37" s="69"/>
      <c r="B37" s="64"/>
      <c r="C37" s="64"/>
      <c r="D37" s="10">
        <v>2014</v>
      </c>
      <c r="E37" s="14">
        <f>SUM(F37:M37)</f>
        <v>0</v>
      </c>
      <c r="F37" s="54">
        <v>0</v>
      </c>
      <c r="G37" s="55"/>
      <c r="H37" s="54">
        <v>0</v>
      </c>
      <c r="I37" s="55"/>
      <c r="J37" s="54">
        <v>0</v>
      </c>
      <c r="K37" s="55"/>
      <c r="L37" s="54">
        <v>0</v>
      </c>
      <c r="M37" s="55"/>
      <c r="N37" s="52"/>
    </row>
    <row r="38" spans="1:14" ht="15.75" x14ac:dyDescent="0.25">
      <c r="A38" s="69"/>
      <c r="B38" s="64"/>
      <c r="C38" s="64"/>
      <c r="D38" s="10">
        <v>2015</v>
      </c>
      <c r="E38" s="14">
        <f t="shared" ref="E38:E41" si="20">SUM(F38:M38)</f>
        <v>0</v>
      </c>
      <c r="F38" s="54">
        <v>0</v>
      </c>
      <c r="G38" s="55"/>
      <c r="H38" s="54">
        <v>0</v>
      </c>
      <c r="I38" s="55"/>
      <c r="J38" s="54">
        <v>0</v>
      </c>
      <c r="K38" s="55"/>
      <c r="L38" s="54">
        <v>0</v>
      </c>
      <c r="M38" s="55"/>
      <c r="N38" s="52"/>
    </row>
    <row r="39" spans="1:14" ht="15.75" x14ac:dyDescent="0.25">
      <c r="A39" s="69"/>
      <c r="B39" s="64"/>
      <c r="C39" s="64"/>
      <c r="D39" s="10">
        <v>2016</v>
      </c>
      <c r="E39" s="14">
        <f t="shared" si="20"/>
        <v>0</v>
      </c>
      <c r="F39" s="54">
        <v>0</v>
      </c>
      <c r="G39" s="55"/>
      <c r="H39" s="54">
        <v>0</v>
      </c>
      <c r="I39" s="55"/>
      <c r="J39" s="54">
        <v>0</v>
      </c>
      <c r="K39" s="55"/>
      <c r="L39" s="54">
        <v>0</v>
      </c>
      <c r="M39" s="55"/>
      <c r="N39" s="52"/>
    </row>
    <row r="40" spans="1:14" ht="15.75" x14ac:dyDescent="0.25">
      <c r="A40" s="69"/>
      <c r="B40" s="64"/>
      <c r="C40" s="64"/>
      <c r="D40" s="10">
        <v>2017</v>
      </c>
      <c r="E40" s="14">
        <f t="shared" si="20"/>
        <v>0</v>
      </c>
      <c r="F40" s="54">
        <v>0</v>
      </c>
      <c r="G40" s="55"/>
      <c r="H40" s="54">
        <v>0</v>
      </c>
      <c r="I40" s="55"/>
      <c r="J40" s="54">
        <v>0</v>
      </c>
      <c r="K40" s="55"/>
      <c r="L40" s="54">
        <v>0</v>
      </c>
      <c r="M40" s="55"/>
      <c r="N40" s="52"/>
    </row>
    <row r="41" spans="1:14" ht="16.5" thickBot="1" x14ac:dyDescent="0.3">
      <c r="A41" s="70"/>
      <c r="B41" s="65"/>
      <c r="C41" s="65"/>
      <c r="D41" s="12">
        <v>2018</v>
      </c>
      <c r="E41" s="15">
        <f t="shared" si="20"/>
        <v>0</v>
      </c>
      <c r="F41" s="56">
        <v>0</v>
      </c>
      <c r="G41" s="57"/>
      <c r="H41" s="56">
        <v>0</v>
      </c>
      <c r="I41" s="57"/>
      <c r="J41" s="56">
        <v>0</v>
      </c>
      <c r="K41" s="57"/>
      <c r="L41" s="56">
        <v>0</v>
      </c>
      <c r="M41" s="57"/>
      <c r="N41" s="53"/>
    </row>
    <row r="42" spans="1:14" ht="15.75" x14ac:dyDescent="0.25">
      <c r="A42" s="68">
        <v>1.3</v>
      </c>
      <c r="B42" s="63" t="s">
        <v>36</v>
      </c>
      <c r="C42" s="63"/>
      <c r="D42" s="8" t="s">
        <v>28</v>
      </c>
      <c r="E42" s="9">
        <f>E43+E44+E45+E46+E47</f>
        <v>0</v>
      </c>
      <c r="F42" s="66">
        <f t="shared" ref="F42" si="21">F43+F44+F45+F46+F47</f>
        <v>0</v>
      </c>
      <c r="G42" s="67"/>
      <c r="H42" s="66">
        <f t="shared" ref="H42" si="22">H43+H44+H45+H46+H47</f>
        <v>0</v>
      </c>
      <c r="I42" s="67"/>
      <c r="J42" s="66">
        <f t="shared" ref="J42" si="23">J43+J44+J45+J46+J47</f>
        <v>0</v>
      </c>
      <c r="K42" s="67"/>
      <c r="L42" s="66">
        <f>L43+L44+L45+L46+L47</f>
        <v>0</v>
      </c>
      <c r="M42" s="67"/>
      <c r="N42" s="51" t="s">
        <v>30</v>
      </c>
    </row>
    <row r="43" spans="1:14" ht="15.75" x14ac:dyDescent="0.25">
      <c r="A43" s="69"/>
      <c r="B43" s="64"/>
      <c r="C43" s="64"/>
      <c r="D43" s="10">
        <v>2014</v>
      </c>
      <c r="E43" s="14">
        <f>SUM(F43:M43)</f>
        <v>0</v>
      </c>
      <c r="F43" s="54">
        <v>0</v>
      </c>
      <c r="G43" s="55"/>
      <c r="H43" s="54">
        <v>0</v>
      </c>
      <c r="I43" s="55"/>
      <c r="J43" s="54">
        <v>0</v>
      </c>
      <c r="K43" s="55"/>
      <c r="L43" s="54">
        <v>0</v>
      </c>
      <c r="M43" s="55"/>
      <c r="N43" s="52"/>
    </row>
    <row r="44" spans="1:14" ht="15.75" x14ac:dyDescent="0.25">
      <c r="A44" s="69"/>
      <c r="B44" s="64"/>
      <c r="C44" s="64"/>
      <c r="D44" s="10">
        <v>2015</v>
      </c>
      <c r="E44" s="14">
        <f t="shared" ref="E44:E47" si="24">SUM(F44:M44)</f>
        <v>0</v>
      </c>
      <c r="F44" s="54">
        <v>0</v>
      </c>
      <c r="G44" s="55"/>
      <c r="H44" s="54">
        <v>0</v>
      </c>
      <c r="I44" s="55"/>
      <c r="J44" s="54">
        <v>0</v>
      </c>
      <c r="K44" s="55"/>
      <c r="L44" s="54">
        <v>0</v>
      </c>
      <c r="M44" s="55"/>
      <c r="N44" s="52"/>
    </row>
    <row r="45" spans="1:14" ht="15.75" x14ac:dyDescent="0.25">
      <c r="A45" s="69"/>
      <c r="B45" s="64"/>
      <c r="C45" s="64"/>
      <c r="D45" s="10">
        <v>2016</v>
      </c>
      <c r="E45" s="14">
        <f t="shared" si="24"/>
        <v>0</v>
      </c>
      <c r="F45" s="54">
        <v>0</v>
      </c>
      <c r="G45" s="55"/>
      <c r="H45" s="54">
        <v>0</v>
      </c>
      <c r="I45" s="55"/>
      <c r="J45" s="54">
        <v>0</v>
      </c>
      <c r="K45" s="55"/>
      <c r="L45" s="54">
        <v>0</v>
      </c>
      <c r="M45" s="55"/>
      <c r="N45" s="52"/>
    </row>
    <row r="46" spans="1:14" ht="15.75" x14ac:dyDescent="0.25">
      <c r="A46" s="69"/>
      <c r="B46" s="64"/>
      <c r="C46" s="64"/>
      <c r="D46" s="10">
        <v>2017</v>
      </c>
      <c r="E46" s="14">
        <f t="shared" si="24"/>
        <v>0</v>
      </c>
      <c r="F46" s="54">
        <v>0</v>
      </c>
      <c r="G46" s="55"/>
      <c r="H46" s="54">
        <v>0</v>
      </c>
      <c r="I46" s="55"/>
      <c r="J46" s="54">
        <v>0</v>
      </c>
      <c r="K46" s="55"/>
      <c r="L46" s="54">
        <v>0</v>
      </c>
      <c r="M46" s="55"/>
      <c r="N46" s="52"/>
    </row>
    <row r="47" spans="1:14" ht="16.5" thickBot="1" x14ac:dyDescent="0.3">
      <c r="A47" s="70"/>
      <c r="B47" s="65"/>
      <c r="C47" s="65"/>
      <c r="D47" s="12">
        <v>2018</v>
      </c>
      <c r="E47" s="15">
        <f t="shared" si="24"/>
        <v>0</v>
      </c>
      <c r="F47" s="56">
        <v>0</v>
      </c>
      <c r="G47" s="57"/>
      <c r="H47" s="56">
        <v>0</v>
      </c>
      <c r="I47" s="57"/>
      <c r="J47" s="56">
        <v>0</v>
      </c>
      <c r="K47" s="57"/>
      <c r="L47" s="56">
        <v>0</v>
      </c>
      <c r="M47" s="57"/>
      <c r="N47" s="53"/>
    </row>
    <row r="48" spans="1:14" ht="15.75" x14ac:dyDescent="0.25">
      <c r="A48" s="68">
        <v>1.4</v>
      </c>
      <c r="B48" s="63" t="s">
        <v>37</v>
      </c>
      <c r="C48" s="63"/>
      <c r="D48" s="8" t="s">
        <v>28</v>
      </c>
      <c r="E48" s="9">
        <f>E49+E50+E51+E52+E53</f>
        <v>750</v>
      </c>
      <c r="F48" s="66">
        <f t="shared" ref="F48" si="25">F49+F50+F51+F52+F53</f>
        <v>0</v>
      </c>
      <c r="G48" s="67"/>
      <c r="H48" s="66">
        <f t="shared" ref="H48" si="26">H49+H50+H51+H52+H53</f>
        <v>742.5</v>
      </c>
      <c r="I48" s="67"/>
      <c r="J48" s="66">
        <f t="shared" ref="J48" si="27">J49+J50+J51+J52+J53</f>
        <v>7.5</v>
      </c>
      <c r="K48" s="67"/>
      <c r="L48" s="66">
        <f>L49+L50+L51+L52+L53</f>
        <v>0</v>
      </c>
      <c r="M48" s="67"/>
      <c r="N48" s="51" t="s">
        <v>30</v>
      </c>
    </row>
    <row r="49" spans="1:14" ht="15.75" x14ac:dyDescent="0.25">
      <c r="A49" s="69"/>
      <c r="B49" s="64"/>
      <c r="C49" s="64"/>
      <c r="D49" s="10">
        <v>2014</v>
      </c>
      <c r="E49" s="14">
        <f>SUM(F49:M49)</f>
        <v>0</v>
      </c>
      <c r="F49" s="54">
        <v>0</v>
      </c>
      <c r="G49" s="55"/>
      <c r="H49" s="54">
        <v>0</v>
      </c>
      <c r="I49" s="55"/>
      <c r="J49" s="54">
        <v>0</v>
      </c>
      <c r="K49" s="55"/>
      <c r="L49" s="54">
        <v>0</v>
      </c>
      <c r="M49" s="55"/>
      <c r="N49" s="52"/>
    </row>
    <row r="50" spans="1:14" ht="15.75" x14ac:dyDescent="0.25">
      <c r="A50" s="69"/>
      <c r="B50" s="64"/>
      <c r="C50" s="64"/>
      <c r="D50" s="10">
        <v>2015</v>
      </c>
      <c r="E50" s="14">
        <f t="shared" ref="E50:E53" si="28">SUM(F50:M50)</f>
        <v>0</v>
      </c>
      <c r="F50" s="54">
        <v>0</v>
      </c>
      <c r="G50" s="55"/>
      <c r="H50" s="54">
        <v>0</v>
      </c>
      <c r="I50" s="55"/>
      <c r="J50" s="54">
        <v>0</v>
      </c>
      <c r="K50" s="55"/>
      <c r="L50" s="54">
        <v>0</v>
      </c>
      <c r="M50" s="55"/>
      <c r="N50" s="52"/>
    </row>
    <row r="51" spans="1:14" ht="15.75" x14ac:dyDescent="0.25">
      <c r="A51" s="69"/>
      <c r="B51" s="64"/>
      <c r="C51" s="64"/>
      <c r="D51" s="10">
        <v>2016</v>
      </c>
      <c r="E51" s="14">
        <f t="shared" si="28"/>
        <v>0</v>
      </c>
      <c r="F51" s="54">
        <v>0</v>
      </c>
      <c r="G51" s="55"/>
      <c r="H51" s="54">
        <v>0</v>
      </c>
      <c r="I51" s="55"/>
      <c r="J51" s="54">
        <v>0</v>
      </c>
      <c r="K51" s="55"/>
      <c r="L51" s="54">
        <v>0</v>
      </c>
      <c r="M51" s="55"/>
      <c r="N51" s="52"/>
    </row>
    <row r="52" spans="1:14" ht="15.75" x14ac:dyDescent="0.25">
      <c r="A52" s="69"/>
      <c r="B52" s="64"/>
      <c r="C52" s="64"/>
      <c r="D52" s="10">
        <v>2017</v>
      </c>
      <c r="E52" s="14">
        <f t="shared" si="28"/>
        <v>750</v>
      </c>
      <c r="F52" s="54">
        <v>0</v>
      </c>
      <c r="G52" s="55"/>
      <c r="H52" s="54">
        <v>742.5</v>
      </c>
      <c r="I52" s="55"/>
      <c r="J52" s="54">
        <v>7.5</v>
      </c>
      <c r="K52" s="55"/>
      <c r="L52" s="54">
        <v>0</v>
      </c>
      <c r="M52" s="55"/>
      <c r="N52" s="52"/>
    </row>
    <row r="53" spans="1:14" ht="24.75" customHeight="1" thickBot="1" x14ac:dyDescent="0.3">
      <c r="A53" s="70"/>
      <c r="B53" s="65"/>
      <c r="C53" s="65"/>
      <c r="D53" s="12">
        <v>2018</v>
      </c>
      <c r="E53" s="15">
        <f t="shared" si="28"/>
        <v>0</v>
      </c>
      <c r="F53" s="56">
        <v>0</v>
      </c>
      <c r="G53" s="57"/>
      <c r="H53" s="56">
        <v>0</v>
      </c>
      <c r="I53" s="57"/>
      <c r="J53" s="56">
        <v>0</v>
      </c>
      <c r="K53" s="57"/>
      <c r="L53" s="56">
        <v>0</v>
      </c>
      <c r="M53" s="57"/>
      <c r="N53" s="53"/>
    </row>
    <row r="54" spans="1:14" ht="23.25" customHeight="1" thickBot="1" x14ac:dyDescent="0.3">
      <c r="A54" s="71" t="s">
        <v>38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3"/>
    </row>
    <row r="55" spans="1:14" ht="15.75" x14ac:dyDescent="0.25">
      <c r="A55" s="60">
        <v>2</v>
      </c>
      <c r="B55" s="63" t="s">
        <v>31</v>
      </c>
      <c r="C55" s="63"/>
      <c r="D55" s="8" t="s">
        <v>28</v>
      </c>
      <c r="E55" s="9">
        <f>E56+E57+E58+E59+E60</f>
        <v>8025</v>
      </c>
      <c r="F55" s="66">
        <f t="shared" ref="F55" si="29">F56+F57+F58+F59+F60</f>
        <v>0</v>
      </c>
      <c r="G55" s="67"/>
      <c r="H55" s="66">
        <f t="shared" ref="H55" si="30">H56+H57+H58+H59+H60</f>
        <v>7944.75</v>
      </c>
      <c r="I55" s="67"/>
      <c r="J55" s="66">
        <f t="shared" ref="J55" si="31">J56+J57+J58+J59+J60</f>
        <v>80.250000000000014</v>
      </c>
      <c r="K55" s="67"/>
      <c r="L55" s="66">
        <f>L56+L57+L58+L59+L60</f>
        <v>0</v>
      </c>
      <c r="M55" s="67"/>
      <c r="N55" s="51"/>
    </row>
    <row r="56" spans="1:14" ht="15.75" x14ac:dyDescent="0.25">
      <c r="A56" s="61"/>
      <c r="B56" s="64"/>
      <c r="C56" s="64"/>
      <c r="D56" s="10">
        <v>2014</v>
      </c>
      <c r="E56" s="14">
        <f>SUM(F56:M56)</f>
        <v>0</v>
      </c>
      <c r="F56" s="54">
        <f>F62</f>
        <v>0</v>
      </c>
      <c r="G56" s="55"/>
      <c r="H56" s="54">
        <f t="shared" ref="H56" si="32">H62</f>
        <v>0</v>
      </c>
      <c r="I56" s="55"/>
      <c r="J56" s="54">
        <f t="shared" ref="J56" si="33">J62</f>
        <v>0</v>
      </c>
      <c r="K56" s="55"/>
      <c r="L56" s="54">
        <f t="shared" ref="L56" si="34">L62</f>
        <v>0</v>
      </c>
      <c r="M56" s="55"/>
      <c r="N56" s="52"/>
    </row>
    <row r="57" spans="1:14" ht="15.75" x14ac:dyDescent="0.25">
      <c r="A57" s="61"/>
      <c r="B57" s="64"/>
      <c r="C57" s="64"/>
      <c r="D57" s="10">
        <v>2015</v>
      </c>
      <c r="E57" s="14">
        <f t="shared" ref="E57:E60" si="35">SUM(F57:M57)</f>
        <v>0</v>
      </c>
      <c r="F57" s="54">
        <f t="shared" ref="F57:L60" si="36">F63</f>
        <v>0</v>
      </c>
      <c r="G57" s="55"/>
      <c r="H57" s="54">
        <f t="shared" si="36"/>
        <v>0</v>
      </c>
      <c r="I57" s="55"/>
      <c r="J57" s="54">
        <f t="shared" si="36"/>
        <v>0</v>
      </c>
      <c r="K57" s="55"/>
      <c r="L57" s="54">
        <f t="shared" si="36"/>
        <v>0</v>
      </c>
      <c r="M57" s="55"/>
      <c r="N57" s="52"/>
    </row>
    <row r="58" spans="1:14" ht="15.75" x14ac:dyDescent="0.25">
      <c r="A58" s="61"/>
      <c r="B58" s="64"/>
      <c r="C58" s="64"/>
      <c r="D58" s="10">
        <v>2016</v>
      </c>
      <c r="E58" s="14">
        <f t="shared" si="35"/>
        <v>0</v>
      </c>
      <c r="F58" s="54">
        <f t="shared" si="36"/>
        <v>0</v>
      </c>
      <c r="G58" s="55"/>
      <c r="H58" s="54">
        <f t="shared" si="36"/>
        <v>0</v>
      </c>
      <c r="I58" s="55"/>
      <c r="J58" s="54">
        <f t="shared" si="36"/>
        <v>0</v>
      </c>
      <c r="K58" s="55"/>
      <c r="L58" s="54">
        <f t="shared" si="36"/>
        <v>0</v>
      </c>
      <c r="M58" s="55"/>
      <c r="N58" s="52"/>
    </row>
    <row r="59" spans="1:14" ht="15.75" x14ac:dyDescent="0.25">
      <c r="A59" s="61"/>
      <c r="B59" s="64"/>
      <c r="C59" s="64"/>
      <c r="D59" s="10">
        <v>2017</v>
      </c>
      <c r="E59" s="14">
        <f t="shared" si="35"/>
        <v>0</v>
      </c>
      <c r="F59" s="54">
        <f t="shared" si="36"/>
        <v>0</v>
      </c>
      <c r="G59" s="55"/>
      <c r="H59" s="54">
        <f t="shared" si="36"/>
        <v>0</v>
      </c>
      <c r="I59" s="55"/>
      <c r="J59" s="54">
        <f t="shared" si="36"/>
        <v>0</v>
      </c>
      <c r="K59" s="55"/>
      <c r="L59" s="54">
        <f t="shared" si="36"/>
        <v>0</v>
      </c>
      <c r="M59" s="55"/>
      <c r="N59" s="52"/>
    </row>
    <row r="60" spans="1:14" ht="16.5" thickBot="1" x14ac:dyDescent="0.3">
      <c r="A60" s="62"/>
      <c r="B60" s="65"/>
      <c r="C60" s="65"/>
      <c r="D60" s="12">
        <v>2018</v>
      </c>
      <c r="E60" s="15">
        <f t="shared" si="35"/>
        <v>8025</v>
      </c>
      <c r="F60" s="54">
        <f t="shared" si="36"/>
        <v>0</v>
      </c>
      <c r="G60" s="55"/>
      <c r="H60" s="54">
        <f t="shared" si="36"/>
        <v>7944.75</v>
      </c>
      <c r="I60" s="55"/>
      <c r="J60" s="54">
        <f t="shared" si="36"/>
        <v>80.250000000000014</v>
      </c>
      <c r="K60" s="55"/>
      <c r="L60" s="54">
        <f t="shared" si="36"/>
        <v>0</v>
      </c>
      <c r="M60" s="55"/>
      <c r="N60" s="53"/>
    </row>
    <row r="61" spans="1:14" ht="15.75" x14ac:dyDescent="0.25">
      <c r="A61" s="68">
        <v>2.1</v>
      </c>
      <c r="B61" s="63" t="s">
        <v>39</v>
      </c>
      <c r="C61" s="63"/>
      <c r="D61" s="8" t="s">
        <v>28</v>
      </c>
      <c r="E61" s="9">
        <f>E62+E63+E64+E65+E66</f>
        <v>8025</v>
      </c>
      <c r="F61" s="66">
        <f t="shared" ref="F61" si="37">F62+F63+F64+F65+F66</f>
        <v>0</v>
      </c>
      <c r="G61" s="67"/>
      <c r="H61" s="66">
        <f t="shared" ref="H61" si="38">H62+H63+H64+H65+H66</f>
        <v>7944.75</v>
      </c>
      <c r="I61" s="67"/>
      <c r="J61" s="66">
        <f t="shared" ref="J61" si="39">J62+J63+J64+J65+J66</f>
        <v>80.250000000000014</v>
      </c>
      <c r="K61" s="67"/>
      <c r="L61" s="66">
        <f>L62+L63+L64+L65+L66</f>
        <v>0</v>
      </c>
      <c r="M61" s="67"/>
      <c r="N61" s="51" t="s">
        <v>30</v>
      </c>
    </row>
    <row r="62" spans="1:14" ht="15.75" x14ac:dyDescent="0.25">
      <c r="A62" s="69"/>
      <c r="B62" s="64"/>
      <c r="C62" s="64"/>
      <c r="D62" s="10">
        <v>2014</v>
      </c>
      <c r="E62" s="14">
        <f>SUM(F62:M62)</f>
        <v>0</v>
      </c>
      <c r="F62" s="54">
        <v>0</v>
      </c>
      <c r="G62" s="55"/>
      <c r="H62" s="54">
        <v>0</v>
      </c>
      <c r="I62" s="55"/>
      <c r="J62" s="54">
        <v>0</v>
      </c>
      <c r="K62" s="55"/>
      <c r="L62" s="54">
        <v>0</v>
      </c>
      <c r="M62" s="55"/>
      <c r="N62" s="52"/>
    </row>
    <row r="63" spans="1:14" ht="15.75" x14ac:dyDescent="0.25">
      <c r="A63" s="69"/>
      <c r="B63" s="64"/>
      <c r="C63" s="64"/>
      <c r="D63" s="10">
        <v>2015</v>
      </c>
      <c r="E63" s="14">
        <f t="shared" ref="E63:E66" si="40">SUM(F63:M63)</f>
        <v>0</v>
      </c>
      <c r="F63" s="54">
        <v>0</v>
      </c>
      <c r="G63" s="55"/>
      <c r="H63" s="54">
        <v>0</v>
      </c>
      <c r="I63" s="55"/>
      <c r="J63" s="54">
        <v>0</v>
      </c>
      <c r="K63" s="55"/>
      <c r="L63" s="54">
        <v>0</v>
      </c>
      <c r="M63" s="55"/>
      <c r="N63" s="52"/>
    </row>
    <row r="64" spans="1:14" ht="15.75" x14ac:dyDescent="0.25">
      <c r="A64" s="69"/>
      <c r="B64" s="64"/>
      <c r="C64" s="64"/>
      <c r="D64" s="10">
        <v>2016</v>
      </c>
      <c r="E64" s="14">
        <f t="shared" si="40"/>
        <v>0</v>
      </c>
      <c r="F64" s="54">
        <v>0</v>
      </c>
      <c r="G64" s="55"/>
      <c r="H64" s="54">
        <v>0</v>
      </c>
      <c r="I64" s="55"/>
      <c r="J64" s="54">
        <v>0</v>
      </c>
      <c r="K64" s="55"/>
      <c r="L64" s="54">
        <v>0</v>
      </c>
      <c r="M64" s="55"/>
      <c r="N64" s="52"/>
    </row>
    <row r="65" spans="1:14" ht="15.75" x14ac:dyDescent="0.25">
      <c r="A65" s="69"/>
      <c r="B65" s="64"/>
      <c r="C65" s="64"/>
      <c r="D65" s="10">
        <v>2017</v>
      </c>
      <c r="E65" s="14">
        <f t="shared" si="40"/>
        <v>0</v>
      </c>
      <c r="F65" s="54">
        <v>0</v>
      </c>
      <c r="G65" s="55"/>
      <c r="H65" s="54">
        <v>0</v>
      </c>
      <c r="I65" s="55"/>
      <c r="J65" s="54">
        <v>0</v>
      </c>
      <c r="K65" s="55"/>
      <c r="L65" s="54">
        <v>0</v>
      </c>
      <c r="M65" s="55"/>
      <c r="N65" s="52"/>
    </row>
    <row r="66" spans="1:14" ht="24" customHeight="1" thickBot="1" x14ac:dyDescent="0.3">
      <c r="A66" s="70"/>
      <c r="B66" s="65"/>
      <c r="C66" s="65"/>
      <c r="D66" s="12">
        <v>2018</v>
      </c>
      <c r="E66" s="15">
        <f t="shared" si="40"/>
        <v>8025</v>
      </c>
      <c r="F66" s="56">
        <v>0</v>
      </c>
      <c r="G66" s="57"/>
      <c r="H66" s="58">
        <f>6020+8221.75-6297</f>
        <v>7944.75</v>
      </c>
      <c r="I66" s="59"/>
      <c r="J66" s="56">
        <f>60.81+83.05-63.61</f>
        <v>80.250000000000014</v>
      </c>
      <c r="K66" s="57"/>
      <c r="L66" s="56">
        <v>0</v>
      </c>
      <c r="M66" s="57"/>
      <c r="N66" s="53"/>
    </row>
    <row r="67" spans="1:14" ht="18.75" x14ac:dyDescent="0.3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8.75" x14ac:dyDescent="0.3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8.75" x14ac:dyDescent="0.3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8.75" x14ac:dyDescent="0.3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8.75" x14ac:dyDescent="0.3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8.75" x14ac:dyDescent="0.3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8.75" x14ac:dyDescent="0.3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8.75" x14ac:dyDescent="0.3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8.75" x14ac:dyDescent="0.3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8.75" x14ac:dyDescent="0.3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8.75" x14ac:dyDescent="0.3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8.75" x14ac:dyDescent="0.3">
      <c r="A78" s="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8.75" x14ac:dyDescent="0.3">
      <c r="A79" s="2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8.75" x14ac:dyDescent="0.3">
      <c r="A80" s="2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18.75" x14ac:dyDescent="0.3">
      <c r="A81" s="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8.75" x14ac:dyDescent="0.3">
      <c r="A82" s="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18.75" x14ac:dyDescent="0.3">
      <c r="A83" s="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8.75" x14ac:dyDescent="0.3">
      <c r="A84" s="2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8.75" x14ac:dyDescent="0.3">
      <c r="A85" s="2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8.75" x14ac:dyDescent="0.3">
      <c r="A86" s="2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8.75" x14ac:dyDescent="0.3">
      <c r="A87" s="2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8.75" x14ac:dyDescent="0.3">
      <c r="A88" s="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8.75" x14ac:dyDescent="0.3">
      <c r="A89" s="2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8.75" x14ac:dyDescent="0.3">
      <c r="A90" s="2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8.75" x14ac:dyDescent="0.3">
      <c r="A91" s="1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8.75" x14ac:dyDescent="0.3">
      <c r="A92" s="1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8.75" x14ac:dyDescent="0.3">
      <c r="A93" s="1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8.75" x14ac:dyDescent="0.3">
      <c r="A94" s="1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8.75" x14ac:dyDescent="0.3">
      <c r="A95" s="1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18.75" x14ac:dyDescent="0.3">
      <c r="A96" s="1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8.75" x14ac:dyDescent="0.3">
      <c r="A97" s="1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8.75" x14ac:dyDescent="0.3">
      <c r="A98" s="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8.75" x14ac:dyDescent="0.3">
      <c r="A99" s="1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8.75" x14ac:dyDescent="0.3">
      <c r="A100" s="1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8.75" x14ac:dyDescent="0.3">
      <c r="A101" s="1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8.75" x14ac:dyDescent="0.3">
      <c r="A102" s="1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8.75" x14ac:dyDescent="0.3">
      <c r="A103" s="1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ht="18.75" x14ac:dyDescent="0.3">
      <c r="A104" s="1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8.75" x14ac:dyDescent="0.3">
      <c r="A105" s="1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8.75" x14ac:dyDescent="0.3">
      <c r="A106" s="1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8.75" x14ac:dyDescent="0.3">
      <c r="A107" s="1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8.75" x14ac:dyDescent="0.3">
      <c r="A108" s="1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8.75" x14ac:dyDescent="0.3">
      <c r="A109" s="1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8.75" x14ac:dyDescent="0.3">
      <c r="A110" s="1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8.75" x14ac:dyDescent="0.3">
      <c r="A111" s="1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18.75" x14ac:dyDescent="0.3">
      <c r="A112" s="1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ht="18.75" x14ac:dyDescent="0.3">
      <c r="A113" s="1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18.75" x14ac:dyDescent="0.3">
      <c r="A114" s="1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ht="18.75" x14ac:dyDescent="0.3">
      <c r="A115" s="1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ht="18.75" x14ac:dyDescent="0.3">
      <c r="A116" s="1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ht="18.75" x14ac:dyDescent="0.3">
      <c r="A117" s="1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ht="18.75" x14ac:dyDescent="0.3">
      <c r="A118" s="1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ht="18.75" x14ac:dyDescent="0.3">
      <c r="A119" s="1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ht="18.75" x14ac:dyDescent="0.3">
      <c r="A120" s="1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ht="18.75" x14ac:dyDescent="0.3">
      <c r="A121" s="1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ht="18.75" x14ac:dyDescent="0.3">
      <c r="A122" s="1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ht="18.75" x14ac:dyDescent="0.3">
      <c r="A123" s="1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ht="18.75" x14ac:dyDescent="0.3">
      <c r="A124" s="1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ht="18.75" x14ac:dyDescent="0.3">
      <c r="A125" s="1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8.75" x14ac:dyDescent="0.3">
      <c r="A126" s="1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ht="18.75" x14ac:dyDescent="0.3">
      <c r="A127" s="1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ht="18.75" x14ac:dyDescent="0.3">
      <c r="A128" s="1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ht="18.75" x14ac:dyDescent="0.3">
      <c r="A129" s="1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ht="18.75" x14ac:dyDescent="0.3">
      <c r="A130" s="1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ht="18.75" x14ac:dyDescent="0.3">
      <c r="A131" s="1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ht="18.75" x14ac:dyDescent="0.3">
      <c r="A132" s="1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ht="18.75" x14ac:dyDescent="0.3">
      <c r="A133" s="1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ht="18.75" x14ac:dyDescent="0.3">
      <c r="A134" s="1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ht="18.75" x14ac:dyDescent="0.3">
      <c r="A135" s="1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8.75" x14ac:dyDescent="0.3">
      <c r="A136" s="1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ht="18.75" x14ac:dyDescent="0.3">
      <c r="A137" s="1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8.75" x14ac:dyDescent="0.3">
      <c r="A138" s="1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8.75" x14ac:dyDescent="0.3">
      <c r="A139" s="1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8.75" x14ac:dyDescent="0.3">
      <c r="A140" s="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8.75" x14ac:dyDescent="0.3">
      <c r="A141" s="1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8.75" x14ac:dyDescent="0.3">
      <c r="A142" s="1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ht="18.75" x14ac:dyDescent="0.3">
      <c r="A143" s="1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ht="18.75" x14ac:dyDescent="0.3">
      <c r="A144" s="1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ht="18.75" x14ac:dyDescent="0.3">
      <c r="A145" s="1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ht="18.75" x14ac:dyDescent="0.3">
      <c r="A146" s="1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ht="18.75" x14ac:dyDescent="0.3">
      <c r="A147" s="1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ht="18.75" x14ac:dyDescent="0.3">
      <c r="A148" s="1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ht="18.75" x14ac:dyDescent="0.3">
      <c r="A149" s="1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ht="18.75" x14ac:dyDescent="0.3">
      <c r="A150" s="1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8.75" x14ac:dyDescent="0.3">
      <c r="A151" s="1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8.75" x14ac:dyDescent="0.3">
      <c r="A152" s="1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ht="18.75" x14ac:dyDescent="0.3">
      <c r="A153" s="1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ht="18.75" x14ac:dyDescent="0.3">
      <c r="A154" s="1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8.75" x14ac:dyDescent="0.3">
      <c r="A155" s="1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ht="18.75" x14ac:dyDescent="0.3">
      <c r="A156" s="1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ht="18.75" x14ac:dyDescent="0.3">
      <c r="A157" s="1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ht="18.75" x14ac:dyDescent="0.3">
      <c r="A158" s="1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ht="18.75" x14ac:dyDescent="0.3">
      <c r="A159" s="1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ht="18.75" x14ac:dyDescent="0.3">
      <c r="A160" s="1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ht="18.75" x14ac:dyDescent="0.3">
      <c r="A161" s="1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ht="18.75" x14ac:dyDescent="0.3">
      <c r="A162" s="1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ht="18.75" x14ac:dyDescent="0.3">
      <c r="A163" s="1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ht="18.75" x14ac:dyDescent="0.3">
      <c r="A164" s="1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ht="18.75" x14ac:dyDescent="0.3">
      <c r="A165" s="1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ht="18.75" x14ac:dyDescent="0.3">
      <c r="A166" s="1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ht="18.75" x14ac:dyDescent="0.3">
      <c r="A167" s="1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ht="18.75" x14ac:dyDescent="0.3">
      <c r="A168" s="1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ht="18.75" x14ac:dyDescent="0.3">
      <c r="A169" s="1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ht="18.75" x14ac:dyDescent="0.3">
      <c r="A170" s="1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ht="18.75" x14ac:dyDescent="0.3">
      <c r="A171" s="1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ht="18.75" x14ac:dyDescent="0.3">
      <c r="A172" s="1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ht="18.75" x14ac:dyDescent="0.3">
      <c r="A173" s="1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ht="18.75" x14ac:dyDescent="0.3">
      <c r="A174" s="1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ht="18.75" x14ac:dyDescent="0.3">
      <c r="A175" s="1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ht="18.75" x14ac:dyDescent="0.3">
      <c r="A176" s="1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ht="18.75" x14ac:dyDescent="0.3">
      <c r="A177" s="1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ht="18.75" x14ac:dyDescent="0.3">
      <c r="A178" s="1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ht="18.75" x14ac:dyDescent="0.3">
      <c r="A179" s="1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ht="18.75" x14ac:dyDescent="0.3">
      <c r="A180" s="1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ht="18.75" x14ac:dyDescent="0.3">
      <c r="A181" s="1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ht="18.75" x14ac:dyDescent="0.3">
      <c r="A182" s="1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ht="18.75" x14ac:dyDescent="0.3">
      <c r="A183" s="1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ht="18.75" x14ac:dyDescent="0.3">
      <c r="A184" s="1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ht="18.75" x14ac:dyDescent="0.3">
      <c r="A185" s="1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ht="18.75" x14ac:dyDescent="0.3">
      <c r="A186" s="1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ht="18.75" x14ac:dyDescent="0.3">
      <c r="A187" s="1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ht="18.75" x14ac:dyDescent="0.3">
      <c r="A188" s="1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ht="18.75" x14ac:dyDescent="0.3">
      <c r="A189" s="1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ht="18.75" x14ac:dyDescent="0.3">
      <c r="A190" s="1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ht="18.75" x14ac:dyDescent="0.3">
      <c r="A191" s="1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ht="18.75" x14ac:dyDescent="0.3">
      <c r="A192" s="1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ht="18.75" x14ac:dyDescent="0.3">
      <c r="A193" s="1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ht="18.75" x14ac:dyDescent="0.3">
      <c r="A194" s="1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ht="18.75" x14ac:dyDescent="0.3">
      <c r="A195" s="1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ht="18.75" x14ac:dyDescent="0.3">
      <c r="A196" s="1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ht="18.75" x14ac:dyDescent="0.3">
      <c r="A197" s="1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ht="18.75" x14ac:dyDescent="0.3">
      <c r="A198" s="1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ht="18.75" x14ac:dyDescent="0.3">
      <c r="A199" s="1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ht="18.75" x14ac:dyDescent="0.3">
      <c r="A200" s="1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ht="18.75" x14ac:dyDescent="0.3">
      <c r="A201" s="1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ht="18.75" x14ac:dyDescent="0.3">
      <c r="A202" s="1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ht="18.75" x14ac:dyDescent="0.3">
      <c r="A203" s="1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ht="18.75" x14ac:dyDescent="0.3">
      <c r="A204" s="1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ht="18.75" x14ac:dyDescent="0.3">
      <c r="A205" s="1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ht="18.75" x14ac:dyDescent="0.3">
      <c r="A206" s="1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ht="18.75" x14ac:dyDescent="0.3">
      <c r="A207" s="1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ht="18.75" x14ac:dyDescent="0.3">
      <c r="A208" s="1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ht="18.75" x14ac:dyDescent="0.3">
      <c r="A209" s="1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ht="18.75" x14ac:dyDescent="0.3">
      <c r="A210" s="1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ht="18.75" x14ac:dyDescent="0.3">
      <c r="A211" s="1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ht="18.75" x14ac:dyDescent="0.3">
      <c r="A212" s="1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ht="18.75" x14ac:dyDescent="0.3">
      <c r="A213" s="1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ht="18.75" x14ac:dyDescent="0.3">
      <c r="A214" s="1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ht="18.75" x14ac:dyDescent="0.3">
      <c r="A215" s="1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ht="18.75" x14ac:dyDescent="0.3">
      <c r="A216" s="1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ht="18.75" x14ac:dyDescent="0.3">
      <c r="A217" s="1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ht="18.75" x14ac:dyDescent="0.3">
      <c r="A218" s="1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ht="18.75" x14ac:dyDescent="0.3">
      <c r="A219" s="1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ht="18.75" x14ac:dyDescent="0.3">
      <c r="A220" s="1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ht="18.75" x14ac:dyDescent="0.3">
      <c r="A221" s="1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ht="18.75" x14ac:dyDescent="0.3">
      <c r="A222" s="1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ht="18.75" x14ac:dyDescent="0.3">
      <c r="A223" s="1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ht="18.75" x14ac:dyDescent="0.3">
      <c r="A224" s="1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ht="18.75" x14ac:dyDescent="0.3">
      <c r="A225" s="1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ht="18.75" x14ac:dyDescent="0.3">
      <c r="A226" s="1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ht="18.75" x14ac:dyDescent="0.3">
      <c r="A227" s="1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ht="18.75" x14ac:dyDescent="0.3">
      <c r="A228" s="1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ht="18.75" x14ac:dyDescent="0.3">
      <c r="A229" s="1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ht="18.75" x14ac:dyDescent="0.3">
      <c r="A230" s="1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ht="18.75" x14ac:dyDescent="0.3">
      <c r="A231" s="1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ht="18.75" x14ac:dyDescent="0.3">
      <c r="A232" s="1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ht="18.75" x14ac:dyDescent="0.3">
      <c r="A233" s="1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ht="18.75" x14ac:dyDescent="0.3">
      <c r="A234" s="1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ht="18.75" x14ac:dyDescent="0.3">
      <c r="A235" s="1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ht="18.75" x14ac:dyDescent="0.3">
      <c r="A236" s="1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ht="18.75" x14ac:dyDescent="0.3">
      <c r="A237" s="1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ht="18.75" x14ac:dyDescent="0.3">
      <c r="A238" s="1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ht="18.75" x14ac:dyDescent="0.3">
      <c r="A239" s="1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ht="18.75" x14ac:dyDescent="0.3">
      <c r="A240" s="1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ht="18.75" x14ac:dyDescent="0.3">
      <c r="A241" s="1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ht="18.75" x14ac:dyDescent="0.3">
      <c r="A242" s="1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ht="18.75" x14ac:dyDescent="0.3">
      <c r="A243" s="1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</row>
    <row r="244" spans="1:14" ht="18.75" x14ac:dyDescent="0.3">
      <c r="A244" s="1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</row>
    <row r="245" spans="1:14" ht="18.75" x14ac:dyDescent="0.3">
      <c r="A245" s="1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</row>
    <row r="246" spans="1:14" ht="18.75" x14ac:dyDescent="0.3">
      <c r="A246" s="1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</row>
    <row r="247" spans="1:14" ht="18.75" x14ac:dyDescent="0.3">
      <c r="A247" s="1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</row>
    <row r="248" spans="1:14" ht="18.75" x14ac:dyDescent="0.3">
      <c r="A248" s="1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</row>
    <row r="249" spans="1:14" ht="18.75" x14ac:dyDescent="0.3">
      <c r="A249" s="1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</row>
    <row r="250" spans="1:14" ht="18.75" x14ac:dyDescent="0.3">
      <c r="A250" s="1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</row>
    <row r="251" spans="1:14" ht="18.75" x14ac:dyDescent="0.3">
      <c r="A251" s="1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</row>
    <row r="252" spans="1:14" ht="18.75" x14ac:dyDescent="0.3">
      <c r="A252" s="1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</row>
    <row r="253" spans="1:14" ht="18.75" x14ac:dyDescent="0.3">
      <c r="A253" s="1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</row>
    <row r="254" spans="1:14" ht="18.75" x14ac:dyDescent="0.3">
      <c r="A254" s="1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</row>
    <row r="255" spans="1:14" ht="18.75" x14ac:dyDescent="0.3">
      <c r="A255" s="1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</row>
    <row r="256" spans="1:14" ht="18.75" x14ac:dyDescent="0.3">
      <c r="A256" s="1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</row>
    <row r="257" spans="1:14" ht="18.75" x14ac:dyDescent="0.3">
      <c r="A257" s="1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</row>
    <row r="258" spans="1:14" ht="18.75" x14ac:dyDescent="0.3">
      <c r="A258" s="1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</row>
    <row r="259" spans="1:14" ht="18.75" x14ac:dyDescent="0.3">
      <c r="A259" s="1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</row>
    <row r="260" spans="1:14" ht="18.75" x14ac:dyDescent="0.3">
      <c r="A260" s="1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</row>
    <row r="261" spans="1:14" ht="18.75" x14ac:dyDescent="0.3">
      <c r="A261" s="1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</row>
    <row r="262" spans="1:14" ht="18.75" x14ac:dyDescent="0.3">
      <c r="A262" s="1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</row>
    <row r="263" spans="1:14" ht="18.75" x14ac:dyDescent="0.3">
      <c r="A263" s="1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</row>
    <row r="264" spans="1:14" ht="18.75" x14ac:dyDescent="0.3">
      <c r="A264" s="1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</row>
    <row r="265" spans="1:14" ht="18.75" x14ac:dyDescent="0.3">
      <c r="A265" s="1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</row>
    <row r="266" spans="1:14" ht="18.75" x14ac:dyDescent="0.3">
      <c r="A266" s="1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</row>
    <row r="267" spans="1:14" ht="18.75" x14ac:dyDescent="0.3">
      <c r="A267" s="1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</row>
    <row r="268" spans="1:14" ht="18.75" x14ac:dyDescent="0.3">
      <c r="A268" s="1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</row>
    <row r="269" spans="1:14" ht="18.75" x14ac:dyDescent="0.3">
      <c r="A269" s="1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</row>
    <row r="270" spans="1:14" ht="18.75" x14ac:dyDescent="0.3">
      <c r="A270" s="1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</row>
    <row r="271" spans="1:14" ht="18.75" x14ac:dyDescent="0.3">
      <c r="A271" s="1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</row>
    <row r="272" spans="1:14" ht="18.75" x14ac:dyDescent="0.3">
      <c r="A272" s="1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</row>
    <row r="273" spans="1:14" ht="18.75" x14ac:dyDescent="0.3">
      <c r="A273" s="1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</row>
    <row r="274" spans="1:14" ht="18.75" x14ac:dyDescent="0.3">
      <c r="A274" s="1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</row>
    <row r="275" spans="1:14" ht="18.75" x14ac:dyDescent="0.3">
      <c r="A275" s="1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</row>
    <row r="276" spans="1:14" ht="18.75" x14ac:dyDescent="0.3">
      <c r="A276" s="1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</row>
    <row r="277" spans="1:14" ht="18.75" x14ac:dyDescent="0.3">
      <c r="A277" s="1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</row>
    <row r="278" spans="1:14" ht="18.75" x14ac:dyDescent="0.3">
      <c r="A278" s="1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</row>
    <row r="279" spans="1:14" ht="18.75" x14ac:dyDescent="0.3">
      <c r="A279" s="1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</row>
  </sheetData>
  <mergeCells count="238">
    <mergeCell ref="I2:N2"/>
    <mergeCell ref="I3:N3"/>
    <mergeCell ref="I4:N4"/>
    <mergeCell ref="I6:N6"/>
    <mergeCell ref="I7:N7"/>
    <mergeCell ref="I8:N8"/>
    <mergeCell ref="I9:N9"/>
    <mergeCell ref="N42:N47"/>
    <mergeCell ref="F43:G43"/>
    <mergeCell ref="H43:I43"/>
    <mergeCell ref="J43:K43"/>
    <mergeCell ref="L43:M43"/>
    <mergeCell ref="F44:G44"/>
    <mergeCell ref="H44:I44"/>
    <mergeCell ref="J44:K44"/>
    <mergeCell ref="L44:M44"/>
    <mergeCell ref="F45:G45"/>
    <mergeCell ref="N36:N41"/>
    <mergeCell ref="F37:G37"/>
    <mergeCell ref="H37:I37"/>
    <mergeCell ref="J37:K37"/>
    <mergeCell ref="L37:M37"/>
    <mergeCell ref="F38:G38"/>
    <mergeCell ref="H38:I38"/>
    <mergeCell ref="A42:A47"/>
    <mergeCell ref="B42:C47"/>
    <mergeCell ref="F42:G42"/>
    <mergeCell ref="H42:I42"/>
    <mergeCell ref="J42:K42"/>
    <mergeCell ref="L42:M42"/>
    <mergeCell ref="H45:I45"/>
    <mergeCell ref="J45:K45"/>
    <mergeCell ref="L45:M45"/>
    <mergeCell ref="F46:G46"/>
    <mergeCell ref="H46:I46"/>
    <mergeCell ref="J46:K46"/>
    <mergeCell ref="L46:M46"/>
    <mergeCell ref="F47:G47"/>
    <mergeCell ref="H47:I47"/>
    <mergeCell ref="J47:K47"/>
    <mergeCell ref="L47:M47"/>
    <mergeCell ref="J38:K38"/>
    <mergeCell ref="L38:M38"/>
    <mergeCell ref="F39:G39"/>
    <mergeCell ref="A36:A41"/>
    <mergeCell ref="B36:C41"/>
    <mergeCell ref="F36:G36"/>
    <mergeCell ref="H36:I36"/>
    <mergeCell ref="J36:K36"/>
    <mergeCell ref="L36:M36"/>
    <mergeCell ref="H39:I39"/>
    <mergeCell ref="J39:K39"/>
    <mergeCell ref="L39:M39"/>
    <mergeCell ref="F40:G40"/>
    <mergeCell ref="H40:I40"/>
    <mergeCell ref="J40:K40"/>
    <mergeCell ref="L40:M40"/>
    <mergeCell ref="F41:G41"/>
    <mergeCell ref="H41:I41"/>
    <mergeCell ref="J41:K41"/>
    <mergeCell ref="L41:M41"/>
    <mergeCell ref="N30:N35"/>
    <mergeCell ref="F31:G31"/>
    <mergeCell ref="H31:I31"/>
    <mergeCell ref="J31:K31"/>
    <mergeCell ref="L31:M31"/>
    <mergeCell ref="F32:G32"/>
    <mergeCell ref="H32:I32"/>
    <mergeCell ref="J32:K32"/>
    <mergeCell ref="L32:M32"/>
    <mergeCell ref="F33:G33"/>
    <mergeCell ref="A30:A35"/>
    <mergeCell ref="B30:C35"/>
    <mergeCell ref="F30:G30"/>
    <mergeCell ref="H30:I30"/>
    <mergeCell ref="J30:K30"/>
    <mergeCell ref="L30:M30"/>
    <mergeCell ref="H33:I33"/>
    <mergeCell ref="J33:K33"/>
    <mergeCell ref="L33:M33"/>
    <mergeCell ref="F34:G34"/>
    <mergeCell ref="H34:I34"/>
    <mergeCell ref="J34:K34"/>
    <mergeCell ref="L34:M34"/>
    <mergeCell ref="F35:G35"/>
    <mergeCell ref="H35:I35"/>
    <mergeCell ref="J35:K35"/>
    <mergeCell ref="L35:M35"/>
    <mergeCell ref="H28:I28"/>
    <mergeCell ref="J28:K28"/>
    <mergeCell ref="L28:M28"/>
    <mergeCell ref="H29:I29"/>
    <mergeCell ref="J29:K29"/>
    <mergeCell ref="L29:M29"/>
    <mergeCell ref="H26:I26"/>
    <mergeCell ref="J26:K26"/>
    <mergeCell ref="L26:M26"/>
    <mergeCell ref="H27:I27"/>
    <mergeCell ref="J27:K27"/>
    <mergeCell ref="L27:M27"/>
    <mergeCell ref="H24:I24"/>
    <mergeCell ref="J24:K24"/>
    <mergeCell ref="L24:M24"/>
    <mergeCell ref="H25:I25"/>
    <mergeCell ref="J25:K25"/>
    <mergeCell ref="L25:M25"/>
    <mergeCell ref="F24:G24"/>
    <mergeCell ref="F25:G25"/>
    <mergeCell ref="F26:G26"/>
    <mergeCell ref="F27:G27"/>
    <mergeCell ref="F28:G28"/>
    <mergeCell ref="F29:G29"/>
    <mergeCell ref="L17:M17"/>
    <mergeCell ref="L18:M18"/>
    <mergeCell ref="L19:M19"/>
    <mergeCell ref="L20:M20"/>
    <mergeCell ref="L21:M21"/>
    <mergeCell ref="L22:M22"/>
    <mergeCell ref="H19:I19"/>
    <mergeCell ref="H20:I20"/>
    <mergeCell ref="H21:I21"/>
    <mergeCell ref="H22:I22"/>
    <mergeCell ref="J17:K17"/>
    <mergeCell ref="J18:K18"/>
    <mergeCell ref="J19:K19"/>
    <mergeCell ref="J20:K20"/>
    <mergeCell ref="J21:K21"/>
    <mergeCell ref="J22:K22"/>
    <mergeCell ref="A23:N23"/>
    <mergeCell ref="A24:A29"/>
    <mergeCell ref="B24:C29"/>
    <mergeCell ref="N24:N29"/>
    <mergeCell ref="F17:G17"/>
    <mergeCell ref="N13:N16"/>
    <mergeCell ref="N17:N22"/>
    <mergeCell ref="B17:C22"/>
    <mergeCell ref="A17:A22"/>
    <mergeCell ref="H17:I17"/>
    <mergeCell ref="H18:I18"/>
    <mergeCell ref="F14:M14"/>
    <mergeCell ref="F15:G16"/>
    <mergeCell ref="H15:I16"/>
    <mergeCell ref="J15:K16"/>
    <mergeCell ref="L15:M16"/>
    <mergeCell ref="F18:G18"/>
    <mergeCell ref="F19:G19"/>
    <mergeCell ref="F20:G20"/>
    <mergeCell ref="F21:G21"/>
    <mergeCell ref="F22:G22"/>
    <mergeCell ref="E14:E16"/>
    <mergeCell ref="D13:D16"/>
    <mergeCell ref="B13:C16"/>
    <mergeCell ref="A13:A16"/>
    <mergeCell ref="I1:N1"/>
    <mergeCell ref="A12:N12"/>
    <mergeCell ref="E13:M13"/>
    <mergeCell ref="A48:A53"/>
    <mergeCell ref="B48:C53"/>
    <mergeCell ref="F48:G48"/>
    <mergeCell ref="H48:I48"/>
    <mergeCell ref="J48:K48"/>
    <mergeCell ref="L48:M48"/>
    <mergeCell ref="N48:N53"/>
    <mergeCell ref="F49:G49"/>
    <mergeCell ref="H49:I49"/>
    <mergeCell ref="J49:K49"/>
    <mergeCell ref="L49:M49"/>
    <mergeCell ref="F50:G50"/>
    <mergeCell ref="H50:I50"/>
    <mergeCell ref="J50:K50"/>
    <mergeCell ref="L50:M50"/>
    <mergeCell ref="F51:G51"/>
    <mergeCell ref="H51:I51"/>
    <mergeCell ref="J51:K51"/>
    <mergeCell ref="L51:M51"/>
    <mergeCell ref="F52:G52"/>
    <mergeCell ref="H52:I52"/>
    <mergeCell ref="J52:K52"/>
    <mergeCell ref="L52:M52"/>
    <mergeCell ref="F53:G53"/>
    <mergeCell ref="H53:I53"/>
    <mergeCell ref="J53:K53"/>
    <mergeCell ref="L53:M53"/>
    <mergeCell ref="H56:I56"/>
    <mergeCell ref="J56:K56"/>
    <mergeCell ref="L56:M56"/>
    <mergeCell ref="A54:N54"/>
    <mergeCell ref="N55:N60"/>
    <mergeCell ref="F56:G56"/>
    <mergeCell ref="F57:G57"/>
    <mergeCell ref="H57:I57"/>
    <mergeCell ref="J57:K57"/>
    <mergeCell ref="L57:M57"/>
    <mergeCell ref="F58:G58"/>
    <mergeCell ref="H58:I58"/>
    <mergeCell ref="J58:K58"/>
    <mergeCell ref="L58:M58"/>
    <mergeCell ref="F59:G59"/>
    <mergeCell ref="H59:I59"/>
    <mergeCell ref="J59:K59"/>
    <mergeCell ref="L59:M59"/>
    <mergeCell ref="A55:A60"/>
    <mergeCell ref="B55:C60"/>
    <mergeCell ref="F55:G55"/>
    <mergeCell ref="H55:I55"/>
    <mergeCell ref="J55:K55"/>
    <mergeCell ref="L55:M55"/>
    <mergeCell ref="A61:A66"/>
    <mergeCell ref="B61:C66"/>
    <mergeCell ref="F61:G61"/>
    <mergeCell ref="H61:I61"/>
    <mergeCell ref="J61:K61"/>
    <mergeCell ref="L61:M61"/>
    <mergeCell ref="F60:G60"/>
    <mergeCell ref="H60:I60"/>
    <mergeCell ref="J60:K60"/>
    <mergeCell ref="L60:M60"/>
    <mergeCell ref="N61:N66"/>
    <mergeCell ref="F62:G62"/>
    <mergeCell ref="H62:I62"/>
    <mergeCell ref="J62:K62"/>
    <mergeCell ref="L62:M62"/>
    <mergeCell ref="F63:G63"/>
    <mergeCell ref="H63:I63"/>
    <mergeCell ref="J63:K63"/>
    <mergeCell ref="L63:M63"/>
    <mergeCell ref="F64:G64"/>
    <mergeCell ref="H64:I64"/>
    <mergeCell ref="J64:K64"/>
    <mergeCell ref="L64:M64"/>
    <mergeCell ref="F65:G65"/>
    <mergeCell ref="H65:I65"/>
    <mergeCell ref="J65:K65"/>
    <mergeCell ref="L65:M65"/>
    <mergeCell ref="F66:G66"/>
    <mergeCell ref="H66:I66"/>
    <mergeCell ref="J66:K66"/>
    <mergeCell ref="L66:M66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Распоряжение</vt:lpstr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2019-03-06T00:18:59Z</dcterms:modified>
</cp:coreProperties>
</file>